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G:\Diski v skupni rabi\LoRev\javna naročila postopki\ZD Slovenj Gradec\Popravek RD\"/>
    </mc:Choice>
  </mc:AlternateContent>
  <xr:revisionPtr revIDLastSave="0" documentId="13_ncr:1_{698DA6CC-217B-49C2-A1A8-A66E3B6C58E4}" xr6:coauthVersionLast="47" xr6:coauthVersionMax="47" xr10:uidLastSave="{00000000-0000-0000-0000-000000000000}"/>
  <bookViews>
    <workbookView xWindow="820" yWindow="-110" windowWidth="37690" windowHeight="21820" tabRatio="1000" xr2:uid="{00000000-000D-0000-FFFF-FFFF00000000}"/>
  </bookViews>
  <sheets>
    <sheet name="SKLOP_1" sheetId="1" r:id="rId1"/>
  </sheets>
  <definedNames>
    <definedName name="_xlnm.Print_Area" localSheetId="0">SKLOP_1!$A$1:$L$165</definedName>
    <definedName name="_xlnm.Print_Titles" localSheetId="0">SKLOP_1!$7:$7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 l="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J11" i="1"/>
  <c r="L11" i="1" s="1"/>
  <c r="J12" i="1"/>
  <c r="L12" i="1" s="1"/>
  <c r="J13" i="1"/>
  <c r="L13" i="1" s="1"/>
  <c r="J14" i="1"/>
  <c r="L14" i="1" s="1"/>
  <c r="J15" i="1"/>
  <c r="L15" i="1" s="1"/>
  <c r="J16" i="1"/>
  <c r="L16" i="1" s="1"/>
  <c r="J17" i="1"/>
  <c r="L17" i="1" s="1"/>
  <c r="J18" i="1"/>
  <c r="L18" i="1" s="1"/>
  <c r="J19" i="1"/>
  <c r="L19" i="1" s="1"/>
  <c r="J20" i="1"/>
  <c r="L20" i="1" s="1"/>
  <c r="J21" i="1"/>
  <c r="L21" i="1" s="1"/>
  <c r="J22" i="1"/>
  <c r="L22" i="1" s="1"/>
  <c r="J23" i="1"/>
  <c r="L23" i="1" s="1"/>
  <c r="J24" i="1"/>
  <c r="L24" i="1" s="1"/>
  <c r="J25" i="1"/>
  <c r="L25" i="1" s="1"/>
  <c r="J26" i="1"/>
  <c r="L26" i="1" s="1"/>
  <c r="J27" i="1"/>
  <c r="L27" i="1" s="1"/>
  <c r="J28" i="1"/>
  <c r="L28" i="1" s="1"/>
  <c r="J29" i="1"/>
  <c r="L29" i="1" s="1"/>
  <c r="J30" i="1"/>
  <c r="L30" i="1" s="1"/>
  <c r="J31" i="1"/>
  <c r="L31" i="1" s="1"/>
  <c r="J32" i="1"/>
  <c r="L32" i="1" s="1"/>
  <c r="J33" i="1"/>
  <c r="L33" i="1" s="1"/>
  <c r="J34" i="1"/>
  <c r="L34" i="1" s="1"/>
  <c r="J35" i="1"/>
  <c r="L35" i="1" s="1"/>
  <c r="J36" i="1"/>
  <c r="L36" i="1" s="1"/>
  <c r="J37" i="1"/>
  <c r="L37" i="1" s="1"/>
  <c r="J38" i="1"/>
  <c r="L38" i="1" s="1"/>
  <c r="J39" i="1"/>
  <c r="L39" i="1" s="1"/>
  <c r="J40" i="1"/>
  <c r="L40" i="1" s="1"/>
  <c r="J41" i="1"/>
  <c r="L41" i="1" s="1"/>
  <c r="J42" i="1"/>
  <c r="L42" i="1" s="1"/>
  <c r="J43" i="1"/>
  <c r="L43" i="1" s="1"/>
  <c r="J44" i="1"/>
  <c r="L44" i="1" s="1"/>
  <c r="J45" i="1"/>
  <c r="L45" i="1" s="1"/>
  <c r="J46" i="1"/>
  <c r="L46" i="1" s="1"/>
  <c r="J47" i="1"/>
  <c r="L47" i="1" s="1"/>
  <c r="J48" i="1"/>
  <c r="L48" i="1" s="1"/>
  <c r="J49" i="1"/>
  <c r="L49" i="1" s="1"/>
  <c r="J50" i="1"/>
  <c r="L50" i="1" s="1"/>
  <c r="J51" i="1"/>
  <c r="L51" i="1" s="1"/>
  <c r="J52" i="1"/>
  <c r="L52" i="1" s="1"/>
  <c r="J53" i="1"/>
  <c r="L53" i="1" s="1"/>
  <c r="J54" i="1"/>
  <c r="L54" i="1" s="1"/>
  <c r="J55" i="1"/>
  <c r="L55" i="1" s="1"/>
  <c r="J56" i="1"/>
  <c r="L56" i="1" s="1"/>
  <c r="J57" i="1"/>
  <c r="L57" i="1" s="1"/>
  <c r="J58" i="1"/>
  <c r="L58" i="1" s="1"/>
  <c r="J59" i="1"/>
  <c r="L59" i="1" s="1"/>
  <c r="J60" i="1"/>
  <c r="L60" i="1" s="1"/>
  <c r="J61" i="1"/>
  <c r="L61" i="1" s="1"/>
  <c r="J62" i="1"/>
  <c r="L62" i="1" s="1"/>
  <c r="J63" i="1"/>
  <c r="L63" i="1" s="1"/>
  <c r="J64" i="1"/>
  <c r="L64" i="1" s="1"/>
  <c r="J65" i="1"/>
  <c r="L65" i="1" s="1"/>
  <c r="J66" i="1"/>
  <c r="L66" i="1" s="1"/>
  <c r="J67" i="1"/>
  <c r="L67" i="1" s="1"/>
  <c r="J68" i="1"/>
  <c r="L68" i="1" s="1"/>
  <c r="J69" i="1"/>
  <c r="L69" i="1" s="1"/>
  <c r="J70" i="1"/>
  <c r="L70" i="1" s="1"/>
  <c r="J71" i="1"/>
  <c r="L71" i="1" s="1"/>
  <c r="J72" i="1"/>
  <c r="L72" i="1" s="1"/>
  <c r="J73" i="1"/>
  <c r="L73" i="1" s="1"/>
  <c r="J74" i="1"/>
  <c r="L74" i="1" s="1"/>
  <c r="J75" i="1"/>
  <c r="L75" i="1" s="1"/>
  <c r="J76" i="1"/>
  <c r="L76" i="1" s="1"/>
  <c r="J77" i="1"/>
  <c r="L77" i="1" s="1"/>
  <c r="J78" i="1"/>
  <c r="L78" i="1" s="1"/>
  <c r="J79" i="1"/>
  <c r="L79" i="1" s="1"/>
  <c r="J80" i="1"/>
  <c r="L80" i="1" s="1"/>
  <c r="J81" i="1"/>
  <c r="L81" i="1" s="1"/>
  <c r="J82" i="1"/>
  <c r="L82" i="1" s="1"/>
  <c r="J83" i="1"/>
  <c r="L83" i="1" s="1"/>
  <c r="J84" i="1"/>
  <c r="L84" i="1" s="1"/>
  <c r="J85" i="1"/>
  <c r="L85" i="1" s="1"/>
  <c r="J86" i="1"/>
  <c r="L86" i="1" s="1"/>
  <c r="J87" i="1"/>
  <c r="L87" i="1" s="1"/>
  <c r="J88" i="1"/>
  <c r="L88" i="1" s="1"/>
  <c r="J89" i="1"/>
  <c r="L89" i="1" s="1"/>
  <c r="J90" i="1"/>
  <c r="L90" i="1" s="1"/>
  <c r="J91" i="1"/>
  <c r="L91" i="1" s="1"/>
  <c r="J92" i="1"/>
  <c r="L92" i="1" s="1"/>
  <c r="J93" i="1"/>
  <c r="L93" i="1" s="1"/>
  <c r="J94" i="1"/>
  <c r="L94" i="1" s="1"/>
  <c r="J95" i="1"/>
  <c r="L95" i="1" s="1"/>
  <c r="J96" i="1"/>
  <c r="L96" i="1" s="1"/>
  <c r="J97" i="1"/>
  <c r="L97" i="1" s="1"/>
  <c r="J98" i="1"/>
  <c r="L98" i="1" s="1"/>
  <c r="J99" i="1"/>
  <c r="L99" i="1" s="1"/>
  <c r="J100" i="1"/>
  <c r="L100" i="1" s="1"/>
  <c r="J101" i="1"/>
  <c r="L101" i="1" s="1"/>
  <c r="J102" i="1"/>
  <c r="L102" i="1" s="1"/>
  <c r="J103" i="1"/>
  <c r="L103" i="1" s="1"/>
  <c r="J104" i="1"/>
  <c r="L104" i="1" s="1"/>
  <c r="J105" i="1"/>
  <c r="L105" i="1" s="1"/>
  <c r="J106" i="1"/>
  <c r="L106" i="1" s="1"/>
  <c r="J107" i="1"/>
  <c r="L107" i="1" s="1"/>
  <c r="J108" i="1"/>
  <c r="L108" i="1" s="1"/>
  <c r="J109" i="1"/>
  <c r="L109" i="1" s="1"/>
  <c r="J110" i="1"/>
  <c r="L110" i="1" s="1"/>
  <c r="J111" i="1"/>
  <c r="L111" i="1" s="1"/>
  <c r="J112" i="1"/>
  <c r="L112" i="1" s="1"/>
  <c r="J113" i="1"/>
  <c r="L113" i="1" s="1"/>
  <c r="J114" i="1"/>
  <c r="L114" i="1" s="1"/>
  <c r="J115" i="1"/>
  <c r="L115" i="1" s="1"/>
  <c r="J116" i="1"/>
  <c r="L116" i="1" s="1"/>
  <c r="J117" i="1"/>
  <c r="L117" i="1" s="1"/>
  <c r="J118" i="1"/>
  <c r="L118" i="1" s="1"/>
  <c r="J119" i="1"/>
  <c r="L119" i="1" s="1"/>
  <c r="J120" i="1"/>
  <c r="L120" i="1" s="1"/>
  <c r="J121" i="1"/>
  <c r="L121" i="1" s="1"/>
  <c r="J122" i="1"/>
  <c r="L122" i="1" s="1"/>
  <c r="J123" i="1"/>
  <c r="L123" i="1" s="1"/>
  <c r="J124" i="1"/>
  <c r="L124" i="1" s="1"/>
  <c r="J125" i="1"/>
  <c r="L125" i="1" s="1"/>
  <c r="J126" i="1"/>
  <c r="L126" i="1" s="1"/>
  <c r="J127" i="1"/>
  <c r="L127" i="1" s="1"/>
  <c r="J128" i="1"/>
  <c r="L128" i="1" s="1"/>
  <c r="J129" i="1"/>
  <c r="L129" i="1" s="1"/>
  <c r="J130" i="1"/>
  <c r="L130" i="1" s="1"/>
  <c r="J131" i="1"/>
  <c r="L131" i="1" s="1"/>
  <c r="J132" i="1"/>
  <c r="L132" i="1" s="1"/>
  <c r="J133" i="1"/>
  <c r="L133" i="1" s="1"/>
  <c r="J134" i="1"/>
  <c r="L134" i="1" s="1"/>
  <c r="J135" i="1"/>
  <c r="L135" i="1" s="1"/>
  <c r="J136" i="1"/>
  <c r="L136" i="1" s="1"/>
  <c r="J137" i="1"/>
  <c r="L137" i="1" s="1"/>
  <c r="J138" i="1"/>
  <c r="L138" i="1" s="1"/>
  <c r="J139" i="1"/>
  <c r="L139" i="1" s="1"/>
  <c r="J140" i="1"/>
  <c r="L140" i="1" s="1"/>
  <c r="J141" i="1"/>
  <c r="L141" i="1" s="1"/>
  <c r="J142" i="1"/>
  <c r="L142" i="1" s="1"/>
  <c r="J143" i="1"/>
  <c r="L143" i="1" s="1"/>
  <c r="J144" i="1"/>
  <c r="L144" i="1" s="1"/>
  <c r="J145" i="1"/>
  <c r="L145" i="1" s="1"/>
  <c r="J146" i="1"/>
  <c r="L146" i="1" s="1"/>
  <c r="J147" i="1"/>
  <c r="L147" i="1" s="1"/>
  <c r="J148" i="1"/>
  <c r="L148" i="1" s="1"/>
  <c r="J149" i="1"/>
  <c r="L149" i="1" s="1"/>
  <c r="J150" i="1"/>
  <c r="L150" i="1" s="1"/>
  <c r="J151" i="1"/>
  <c r="L151" i="1" s="1"/>
  <c r="J152" i="1"/>
  <c r="L152" i="1" s="1"/>
  <c r="J153" i="1"/>
  <c r="L153" i="1" s="1"/>
  <c r="J154" i="1"/>
  <c r="L154" i="1" s="1"/>
  <c r="J155" i="1"/>
  <c r="L155" i="1" s="1"/>
  <c r="J156" i="1"/>
  <c r="L156" i="1" s="1"/>
  <c r="J157" i="1"/>
  <c r="L157" i="1" s="1"/>
  <c r="J158" i="1"/>
  <c r="L158" i="1" s="1"/>
  <c r="J9" i="1" l="1"/>
  <c r="L9" i="1" s="1"/>
  <c r="K9" i="1"/>
  <c r="J10" i="1"/>
  <c r="L10" i="1" s="1"/>
  <c r="K8" i="1"/>
  <c r="J8" i="1"/>
  <c r="L8" i="1" s="1"/>
  <c r="L160" i="1" l="1"/>
  <c r="K159" i="1"/>
</calcChain>
</file>

<file path=xl/sharedStrings.xml><?xml version="1.0" encoding="utf-8"?>
<sst xmlns="http://schemas.openxmlformats.org/spreadsheetml/2006/main" count="323" uniqueCount="174">
  <si>
    <t>PREDRAČUN</t>
  </si>
  <si>
    <t>SKLOP ŠT. 1: Sanitetni material in material za nego ran</t>
  </si>
  <si>
    <t>ZAHTEVANE LASTNOSTI ARTIKLA</t>
  </si>
  <si>
    <t>EM</t>
  </si>
  <si>
    <t>KOLIČINA</t>
  </si>
  <si>
    <t>NAZIV PONUJENEGA BLAGA</t>
  </si>
  <si>
    <t>PROIZVAJALEC</t>
  </si>
  <si>
    <t>KAT. ŠT.</t>
  </si>
  <si>
    <t>CENA/EM BREZ DDV</t>
  </si>
  <si>
    <t>%DDV</t>
  </si>
  <si>
    <t>Ponudnik mora izpolniti predračun v skladu z navodili iz razpisne dokumentacije.</t>
  </si>
  <si>
    <t>Ponudnik mora podati ponudbo za celoten sklop</t>
  </si>
  <si>
    <t>Potrebno je omogočiti testiranje vseh nam nepoznanih izdelkov.</t>
  </si>
  <si>
    <t>Kraj in datum:</t>
  </si>
  <si>
    <t>Podpis in žig ponudnika:</t>
  </si>
  <si>
    <t>ZAV</t>
  </si>
  <si>
    <t>SC</t>
  </si>
  <si>
    <t>KOS</t>
  </si>
  <si>
    <t>CENA/EM Z DDV</t>
  </si>
  <si>
    <t>SKUPNA VREDNOST BREZ DDV</t>
  </si>
  <si>
    <t>SKUPNA VREDNOST Z DDV</t>
  </si>
  <si>
    <t xml:space="preserve">NAZIV PONUDNIKA: </t>
  </si>
  <si>
    <t>LEPILO ZA RANE, 0,7 ML</t>
  </si>
  <si>
    <t>HIDROKOLOIDNE OBLOGE S KALCIJEVIM ALGINATOM, Z LEPLJIVIM STANJŠANIM ROBOM IZ TANKEGA HIDROKOLOIDA, PREVLEČENE S POL PREPUSTNIM FILMOM IN Z VGRAJENIM SISTEMOM SPREMINJANJA BARV, KI OZNAČUJE ČAS ZA ZAMENJAVO OBLOGE, 10X10CM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</si>
  <si>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</si>
  <si>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</si>
  <si>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HIDROGEL S KALCIJEVIM ALGINATOM IN KARBOKSIMETILCELULOZO. NE VSEBUJE KONZERVANSOV. ODLIČNO VLAŽENJE IN HKRATNO VPIJANJE IZLOČKA, POSEBNA STRUKTURA OMOGOČA, DA GEL NE IZTEKA IZ RANE. PRIMEREN ZA ČRNO NEKROZO IN FIBRINSKE OBLOGE. NE VSEBUJE GLYCOLA. PREPREČUJE ZATEKANJE IZLOČKA IZ RANE IN MACERACIJO, 15G.</t>
  </si>
  <si>
    <t>HIDROKOLOIDEN GEL, SESTAVLJEN IZ KOMBINACIJE HIDROGELNE OSNOVE V HIDROKOLOIDNIH PRAŠKIH. SESTAVA: NATRIJKARBOKSIMETIL CELULOZA,  PEKTIN, PROPILEN GLIKON IN VODA, 15G</t>
  </si>
  <si>
    <t>STERILNA PARAFINSKA OBLOGA V OBLIKI GAZE (100% BOMBAŽ), NAMENJENA ZA OSKRBO SECERNIRAJOČIH RAN, KER PREPREČUJE SPRIJEMANJE IZLOČKA S SEKUNDARNO OBLOGO, VEL. 10X10CM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</si>
  <si>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10X10 CM.</t>
  </si>
  <si>
    <t>FIZIOLOŠKA RAZTOPINA 0,9% NACL  ZA IZPIRANJE, 500ML PLASTENKA</t>
  </si>
  <si>
    <t>KREMA ZA ZAŠČITO KOŽE S CINKOVIM OKSIDOM, GLICERINOM, VITAMINOM E, PARAFINOM, LANOLINSKIM OLJEM, 100G V TUBI (ZA SUHO IN NADRAŽENO KOŽO)</t>
  </si>
  <si>
    <t>STERILNA VODA ZA IZPIRANJE RAN, VSEBUJE 0,1% BETAINA IN 0,1% POLIHEKSANIDA. ZNIŽA POVRŠINSKO NAPETOST MED VODNO RAZTOPINO IN POVRŠINO RANE TER S TEM OMOGOČA UNIČENJE BIOFILMA 350ML</t>
  </si>
  <si>
    <t>STERILNA VODA ZA IZPIRANJE RAN, VSEBUJE 0,1% BETAINA IN 0,1% POLIHEKSANIDA. ZNIŽA POVRŠINSKO NAPETOST MED VODNO RAZTOPINO IN POVRŠINO RANE TER S TEM OMOGOČA UNIČENJE BIOFILMA, GEL 30 ML</t>
  </si>
  <si>
    <t>GEL ZA VLAŽENJE IN ČIŠČENJE RAN, 20G. SESTAVA: PREČIŠČENA (IONIZIRANA) VODA, MORSKA SOL, AKTIVNI KISIK,ALKALNI PH.</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</si>
  <si>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t>
  </si>
  <si>
    <t>RAZTOPINA ZA ČIŠČENJE IN HIDRIRANJE VSEH AKUTNIH IN KRONIČNIH GLOBOKIH IN POVRŠINSKIH RAN, TER REHIDRACIJO OPEKLIN 2.STOPNJE V VSEH FAZAH ZDRAVLJENJA IN CELJENJA. SESTAVA: ELEKTROLIZIRANA H2O, NACL, 250ML PRŠILO</t>
  </si>
  <si>
    <t>LEPILO, TKIVNO ZA BREZ ŠIVNO ZAPIRANJE RAN, 0,5ML</t>
  </si>
  <si>
    <t>MED (100% NERAZREDČEN NARAVNO PRIDELAN, KOSTANJEV, BREZ ADITIVOV)  V TUBI, STERILEN, 20G</t>
  </si>
  <si>
    <t>MREŽICA KONTAKTNA, DIMENZIJE  10X10 CM,  PO CELI POVRŠINI  PREPOJENA Z 100%  (NERAZREDČENIM) NARAVNO  PRIDELANIM KOSTANJEVIM MEDOM, BREZ  ADITIVOV, STERILNA </t>
  </si>
  <si>
    <t>MREŽICA KONTAKTNA, DIMENZIJE  5X5 CM,  PO CELI POVRŠINI  PREPOJENA Z 100%  (NERAZREDČENIM) NARAVNO  PRIDELANIM KOSTANJEVIM MEDOM, BREZ  ADITIVOV, STERILNA </t>
  </si>
  <si>
    <t>OBLOGA IZ CA ALGINATA PREPOJENA S 100% MEDICINSKIM KOSTANJEVIM MEDOM, ZA ZDRAVLJENJE RAZLIČNIH RAN V RAZLIČNIH FAZAH CELJENJA. OMOGOČA VLAŽNO CELJENJE RAN, POTREBUJE SEKUNDARNO OBLOGO, DELUJE ANTIBAKTERIJSKO IN ANTIOKSIDATIVNO. DIMENZIJA 10X10CM</t>
  </si>
  <si>
    <t>NESTERILNE VISOKO VPOJNE NETKANE KOMPRESE POLNJENE IZ VEČ PLASTI VPOJNEGA NETKANEGA MATERIALA (VSAJ 5 SLOJEV) IN OVITE V NETKANI MATERIAL S TEKOČINSKO ZAPORO. DEBELINA VPOJNEGA JEDRA - NETKANIH KOMPRES - JE VSAJ  342 G / M2; SESTAVE 70%VISKOZE,30%POLIESTRA. DIMENZIJA 20 X 40 CM.</t>
  </si>
  <si>
    <t>TANKA OBLOGA IZ PENE, KI ABSORBIRA IZLOČEK IN OHRANJA VLAŽNO OKOLJE RANI, STIČNA PLAST ZATESNI ROBOVE RANE, PREPREČUJE IZLOČKU PREHOD NA OKOLNO KOŽO IN ZMANJŠUJE MOŽNOST NASTANKA MACERACIJE, DIMENZIJE 15 X 20CM</t>
  </si>
  <si>
    <t>NELEPLJIVA STERILNA MREŽICA IZ MONOFILAMENTNIH VISKOZNIH VLAKEN IMPREGNIRANIH Z 10% RAZTOPINO POVIDON JODIDA, 5X5CM</t>
  </si>
  <si>
    <t>ALGINATNA OBLOGA IZ 100% KALCIJEVIH ALGINATNIH VLAKEN BREZ CMC.  ALGINATNA VLAKNA VSEBUJEJO  60% MANURONSKE IN 40% GULURONSKE KISLINE. OBLOGA OB STIKU Z IZLOČKOM TVORI GEL, KI V RANI NE PUŠČA DELCEV IN SE GA ODSTRANI V ENEM KOSU. NA RANI LAHKO OSTANE DO 7DNI, OBLOGA JE SHRANJENA V OVOJU  IZ CELULOZE IN POLIESTRA TER ETILEN VINIL ACETATNEGA LAMINAT FILMA, DIMEZIJE 10X20 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</si>
  <si>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15X15 CM</t>
  </si>
  <si>
    <t>PETSLOJNA POLPREPUSTNA OBLOGA ZA RANE NA KRIŽNEM PREDELU, Z LEPLJIVIM ROBOM, Z ZAREZAMI, S PERFORIRANO STIČNO POVRŠINO IŻ MEHKEGA SILIKONA, VPOJNE POLIURETANSKE PENE, NETKANEGA MATERIALA, KI OMOGOČA DISTRIBUCIJO IZLOČKA, SUPERVPOJNEGA JEDRA  TER ZAŠČITNEGA ZA TEKOČINO NEPROPUSTNEGA SLOJA IZ PU FILMA. IMA ZAREZE V VPOJNI KOMPRESI ZA LAŽJE NAMEŠČANJE IN PRILAGODLJIVOST KONTURAM TELESA IN GIBANJU PACIENTA. MOŽNO PREPOZICIONIRANJE, 22-23 X 22-23 CM.</t>
  </si>
  <si>
    <t>PETSLOJNA POLPREPUSTNA OBLOGA POSEBNE OBLIKE ZA RANE NA PETI, Z LEPLJIVIM ROBOM, S PERFORIRANO STIČNO POVRŠINO IŻ OPTISIL SILIKONA, VPOJNE POLIURETANSKE PENE, NETKANEGA MATERIALA, KI OMOGOČA DISTRIBUCIJO IZLOČKA, SUPERVPOJNEGA JEDRA IZ POLIMERNIH VLAKEN TER ZAŠČITNEGA ZA TEKOČINO NEPROPUSTNEGA SLOJA. MOŽNO PREPOZICIONIRANJE, 25X23,5 CM.</t>
  </si>
  <si>
    <t>PETSLOJNA POLPREPUSTNA VEČNAMENSKA OBLOGA POSEBNE OBLIKE ZA RANE NA PETI, KOMOLCU,  Z LEPLJIVIM ROBOM, S PERFORIRANO STIČNO POVRŠINO IŻ OPTISIL SILIKONA, VPOJNE POLIURETANSKE PENE, NETKANEGA MATERIALA, KI OMOGOČA DISTRIBUCIJO IZLOČKA, SUPERVPOJNEGA JEDRA IZ POLIMERNIH VLAKEN TER ZAŠČITNEGA ZA TEKOČINO NEPROPUSTNEGA SLOJA. MOŽNO PREPOZICIONIRANJE, 15X12 CM.</t>
  </si>
  <si>
    <t>VISOKO VPOJNA, STERILNA 5 PLASTNA OBLOGA Z VPOJNIM JEDROM SUPERCORE IZ NARAVNIH VLAKNEN IN NATRIJEVEGA POLIAKRILATA, BREZ DODANIH VEZIVNIH LEPIL IN Z MEHKIM, VARJENIM ROBOM. PLAST OBLOGE, KI JE V STIKU Z RANO, JE IZ INTEGRIRANE POLIETILENSKE DISTANČNE MREŽICE, KI PREPREČUJE SPRIJEMANJE Z RANO. ZUNANJA ZAŠČITNO PLAST, KI DIHA, NE PREPUŠČA TEKOČIN IN BAKTERIJ. VPIJA ENAKOMERNO, TUDI POD KOMPRESIJO, IN OPTIMALNO ZADRŽI VSE NIZKO IN VISOKO VISKOZNE TEKOČINE, TUDI KRI, VIRUSE IN BAKTERIJE, ZMANJŠUJE NEPRIJETEN VONJ IN POJAV MACERACIJE. MOČ VPIJANJA VEČ KOT 1,60 G/CM². DIM. 10X20 CM</t>
  </si>
  <si>
    <t>OBLOGA MOČNO VPOJNA, PREKRITA S TANKIM SLOJEM NETKANEGA TEKSTILA, SAP DELCI ZADRŽIJO TEKOČINO V JEDRU IN ZMANJŠUJEJO VONJ IZ RANE. ABSORPCIJA MIN 140/100 CM2. SLOJ, KI JE OBRNJEN PROTI RANI KLJUB VELIKEMU IZLOČKU OSTANE SUH, DIMENZIJE 10X10 CM</t>
  </si>
  <si>
    <t>NELEPLJIVA STERILNA MREŽICA IZ MONOFILAMENTNIH VISKOZNIH VLAKEN IMPREGNIRANIH Z 10% RAZTOPINO POVIDON JODIDA, 9,5X 9,5CM</t>
  </si>
  <si>
    <t>OBLOGA MOČNO VPOJNA, PREKRITA S TANKIM SLOJEM NETKANEGA TEKSTILA, SAP DELCI ZADRŽIJO TEKOČINO V JEDRU IN ZMANJŠUJEJO VONJ IZ RANE. ABSORPCIJA MIN 140/100 CM2. SLOJ, KI JE OBRNJEN PROTI RANI KLJUB VELIKEMU IZLOČKU OSTANE SUH, DIMENZIJE 20X40 CM</t>
  </si>
  <si>
    <t>PRŠILO ZA NEBOLEČE ODSTRANJEVANJE INFUZIJSKIH SETOV, LEPLJIVIH MEDICINSKIH OBLIŽEV IN OBLOG, NE SUŠI IN NE DRAŽI KOŽE IN NE VSEBUJE ALKOHOLA, 50 ML</t>
  </si>
  <si>
    <t>VAZELINSKA NELEPLJIVA KONTAKTNA MREŽICA IZ REDKO TKANE BOMBAŽNE TKANINE,IMPREGNIRANA Z NEVTRALNIM MAZILOM,KI SE NE SPERE TUDI NE PRI MOČNEM IZLOČANJU IZ RANE, 10X10CM</t>
  </si>
  <si>
    <t>OBLOGA/POLNILO IZ 100% NA-CMC,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</si>
  <si>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 xml:space="preserve">VAZELINSKA NELEPLJIVA KONTAKTNA MREŽICA IZ REDKO TKANE BOMBAŽNE TKANINE,IMPREGNIRANA Z NEVTRALNIM MAZILOM,KI SE NE SPERE TUDI NE PRI MOČNEM IZLOČANJU IZ RANE, 10X20CM </t>
  </si>
  <si>
    <t>VISOKO VPOJNA OBLOGA IZ CELULOZNIH VLAKEN Z DODATKOM SUPER VPOJNE SNOVI (SAP) IN SILIKONSKIM KONTAKTNIM SLOJEM. ZELEN ZGORNJI SLOJ. ABSORPCIJA MIN. 100G/100CM². OBLOGA IMA PROZOREN SILIKONSKI LEPILNI ROB, 10 X10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</si>
  <si>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</si>
  <si>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DEBELA POLIURETANSKA PENA NA STIČNI STRANI Z RANO PREVLEČENA Z MEHKIM SILIKONOM, S PERFORACIJAMI, KI OMOGOČAJO PREHOD IZLOČKA, BREZ LEPILNEGA ROBA, ZUNANJI SLOJ JE PU FILM, KI ŠČITI PRED VDOROM MIKROORGANIZMOV, PREPUŠČA ZRAK IN VODNE HLAPE, IZLOČKOV PA NE, DIM. 12,5X12,5 CM</t>
  </si>
  <si>
    <t>MAZILO ZA ZUNANJO UPORABO, NAMENJENO POSPEŠEVANJU CELJENJA KOŽE PRI MANJŠIH RANAH, ODRGNINAH, OPEKLINAH, RAZPOKANI KOŽI IN DRUGIH POVRŠINSKIH POŠKODBAH. VSEBUJE VITAMIN B2, KI IMA KLJUČNO VLOGO PRI OBNAVLJANJU KOŽE TER POSPEŠUJE REGENERACIJO CELIC IN EPITELIZACIJO POŠKODOVANIH TKIV, 35G</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</si>
  <si>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t>
  </si>
  <si>
    <t>MAZILO DELUJE PROTIVNETNO, POMIRJA RAZDRAŽENO KOŽO TER USTVARJA ZAŠČITNI SLOJ, KI POMAGA PREPREČEVATI NADALJNJE DRAŽENJE IN OKUŽBE. PRIMEREN JE TUDI ZA UPORABO PO MANJŠIH DERMATOLOŠKIH POSEGIH IN PRI NEGI KOŽE, NAGNJENE K RAZPOKAM, 30ML</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</si>
  <si>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1,25CM X 9,1M Z DISPENZERJEM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</si>
  <si>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2,5CM X 9,1M Z DISPENZERJEM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</si>
  <si>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5CM X 9,1M Z DISPENZERJEM</t>
  </si>
  <si>
    <t>PROZOREN ELASTIČEN   POLIURETANSKI FILM V ROLI   (NESTERILEN),  ENOSTAVNO   REZANJE ZAGOTAVLJA   PRILAGAJANJE VELIKOSTI RANE,   ZA ZAŠČITO OGROŽENE KOŽE IN   PREVENCIJO DEKUBITUSA, 10CM  X10M.</t>
  </si>
  <si>
    <t>MEHAK NETKAN KIRURŠKI LEPILNIM TRAK  ZELO PRILAGODLJIV, BEL, NA ZAŠČITNEM PAPIRJU, HIPOALERGENO, KOŽI PRIJAZNO LEPILO, Z, DIMENZIJE 10CM X 10M</t>
  </si>
  <si>
    <t>NEELASTIČNI BANDAŽNI TRAK IZDELAN IZ 100% BOMBAŽNE TKANINE, PREVLEČENE Z MOČNIM LEPILOM IZ CINKOVEGA OKSIDA, KI TRAKU OMOGOČA SPOSOBNOST ODLIČNE ZAČETNE IN KASNEJŠE DOLGOTRAJNE LEPLJIVOSTI, DIMENZIJE 5CM X 10M</t>
  </si>
  <si>
    <t>TRAKOVI NAMENJENU ZAPIRANJU RAN, NAREJENI IZ 100% POLIMERNEGA MATERIALA, NA KATEREGA JE NANEŠEN HIPOALERGENI ADHEZIV, KI OMOGOČA ZAPIRANJE RAN, 3MM X 75MM, VREČKA A 50 TRAKOV</t>
  </si>
  <si>
    <t>VREČKA</t>
  </si>
  <si>
    <t>TRAKOVI NAMENJENU ZAPIRANJU RAN, NAREJENI IZ 100% POLIMERNEGA MATERIALA, NA KATEREGA JE NANEŠEN HIPOALERGENI ADHEZIV, KI OMOGOČA ZAPIRANJE RAN, 6MM X 38MM, VREČKA A 50 TRAKOV</t>
  </si>
  <si>
    <t>SET PREVEZA GAZA ŠT. 1. SESTAVA: 3 TAMPONI IZ GAZE ŠT. 3 (20X20CM), 2 KOMPRESI IZ GAZE 10 / 7 NITI, 12 SLOJNA 5 X 5 CM, 3 KOMPRESI IZ GAZE 10 / 7 NITI, 12 SLOJNA 7,5 X 7,5 CM, 1 PINCETA, PAKIRANA A1 STERIL, V SETU PAPIR/FOLIJA</t>
  </si>
  <si>
    <t>SET</t>
  </si>
  <si>
    <t>SET PREVEZA ŠTEVILKA 1 NETKANI, STERIL : PINCETA  1 KOS, NTK KOMPRESA 5X5CM 2 KOS, NTK KOMPRESA 7,5X7,5CM 3 KOS, NTK TAMPON ŠTEV. 3 S SILIKONSKO GUMICO (18 X 21CM) 3 KOS, PAKIRANJE V SETU PAPIR/FOLIJA, SESTAVA VLAKNOVINE: 70% VISKOZA, 30 % POLIESTER, GRAMATURA 30G/M2</t>
  </si>
  <si>
    <t>SET PREVEZA ŠTEVILKA 2, NETKANI, STERIL : PINCETA -1 KOS, NTK KOMPRESA 5X5CM 2 KOS, NTK KOMPRESA 7,5X7,5CM 2 KOS, NTK KOMPRESA 10X10CM 2 KOS, NTK TAMPON ŠTEV. 3 4 KOS, SET A 1</t>
  </si>
  <si>
    <t>SET PREVEZA ŠTEVILKA 3, NETKANI, STERIL: PINCETA -1 KOS, NTK KOMPRESA 7,5X7,5CM 2 KOS, NTK KOMPRESA 10X10CM 2 KOS, VISOKO VPOJNI NETKANI VATIRANEC  S TEKOČINSKO ZAPORO  25X15 CM 1 KOS, NTK TAMPON ŠTEV. 3 ( 18X21CM) 5 KOS, PAKIRANO SET A1</t>
  </si>
  <si>
    <t>SET PREVEZA GAZA ŠT. 2. SESTAVA: 4 TAMPONI IZ GAZE ŠT. 3, 2 KOMPRESI IZ GAZE 10 / 7 NITI, 5 X 5 CM 12 SLOJNA, 2 KOMPRESI IZ GAZE 10 / 7 NITI,  7,5 X 7,5 CM 12 SLOJNA, 2 KOMPRESI IZ GAZE 10 / 7 NITI, 10 X 10 CM 12 SLOJNA, 1 PRIJEMALKA, PAKIRANA A1 STERIL, V SETU PAPIR/FOLIJA</t>
  </si>
  <si>
    <t>KOMPRESA OČESNA, VEČSLOJNA, IZDELANA IZ GAZE IN VATE TER ALUMINIZIRANE VLAKNOVINE, PREMERA 6 CM, A 1 KOMPRESA V SETU PAPIR/FOLIJA, (POSAMIČNO PAKIRANA), STERILNA</t>
  </si>
  <si>
    <t xml:space="preserve">SET LIGATURA ZA POPEK, STERILNA </t>
  </si>
  <si>
    <t>KOMPRESA IZ GAZE 16 SLOJNA, 5X5CM, 20 NITNA, PAKIRANA POSAMIČNO V SETU, STERILNA</t>
  </si>
  <si>
    <t>SET KOMPRESA, GAZA 10X10 CM, 12-SLOJNE, STERILNE, PAKIRANE V SETU A 5 KOS</t>
  </si>
  <si>
    <t xml:space="preserve">SET KOMPRESA IZ GAZE 5X5CM 17DO 20 NITNA 12 SLOJNA, PAKIRANO PO A 2 KOS V SETU PAPIR/FOLIJA; STERILNO </t>
  </si>
  <si>
    <t>VATIRANEC IZ GAZE, VPOJEN, 50X30CM, PAKIRAN V SETU PAPIR/FOLIJA, JEDRO IZ 100% BELJENE BOMBAŽNE VATE, OB STRANEH OBŠIT</t>
  </si>
  <si>
    <t>KOMPRESA IZ GAZE 12 SLOJNA 5X5CM PAKIRANA PO 6 KOS V SETU PAPIR/FOLIJA, STERILNA</t>
  </si>
  <si>
    <t>KOMPRESE IZ NETKANEGA MATERIALA, NESTERILNE, 5 X 5 CM, DEBELINE 30G/M2, 6-SLOJNE, 70 % VISKOZE, 30% POLIESTER (+/- 5%), MAX. PAKIRANJE A100</t>
  </si>
  <si>
    <t>VISOKO VPOJNI ZLOŽENCI IZ NETKANEGA TEKSTILA Z GAZI PODOBNO STRUKTURO. IZDELANI IZ 70% VISKOZNIH IN 30% POLIESTERSKIH VLAKEN BREZ DODATKA VEZIVNIH SREDSTEV IN BREZ BELIL, 30 G/M2. STERILNO PAKIRANI V ZAVITKU  PAPIR/ FOLIJA. DIMENZIJA 5 X 5 CM, PAKIRAN A2 STERIL</t>
  </si>
  <si>
    <t>KOMPRESE IZ NETKANEGA MATERIALA, NESTERILNE, 7,5 X 7,5 CM, DEBELINE 30G/M2, 6-SLOJNE, 70 % VISKOZE, 30% POLIESTER (+/- 5%), MAX. PAKIRANJE A100</t>
  </si>
  <si>
    <t>VISOKO VPOJNI ZLOŽENCI IZ NETKANEGA TEKSTILA Z GAZI PODOBNO STRUKTURO. IZDELANI IZ 70% VISKOZNIH IN 30% POLIESTERSKIH VLAKEN BREZ DODATKA VEZIVNIH SREDSTEV IN BREZ BELIL, 30 G/M2. STERILNO PAKIRANI V ZAVITKU  PAPIR/ FOLIJA. DIMENZIJA 10 X 10 CM, PAKIRAN A2 STERIL</t>
  </si>
  <si>
    <t>KOMPRESE IZ NETKANEGA MATERIALA, NESTERILNE, 10 X 10 CM, DEBELINE 30G/M2, 6-SLOJNE, 70 % VISKOZE, 30% POLIESTER (+/- 5%), MAX. PAKIRANJE A A100</t>
  </si>
  <si>
    <t xml:space="preserve">PODLOGA NETKANA VPOJNA 6X 7CM ZA OSKRBO DRENA Z OKROGLIM IZREZOM, BREZ LATEXA IN PVC, POSAMIČNO PAKIRANA V SETU PAPIR/FOLIJA; STERILNA </t>
  </si>
  <si>
    <t xml:space="preserve">KOMPRESA OPERACIJSKA 50X50CM, Z LEPLJIVO ODPRTINO V SREDINI, 2 SLOJNA, ZGORNJA PLAST VPOJNA, SPODNJA PLAST ZADRŽUJE PRED IZTEKANJEM TEKOČINE, STERILNA, PAKIRANA V SETU PAPIR/FOLJA PO 1 KOS </t>
  </si>
  <si>
    <t xml:space="preserve">STERILNI OBKLADKI ZA PRVO POMOČ PRI OPEKLINAH 1., 2., IN 3. ST, SESTAVA 96 % VODE, MELALEUCA, 1,03 % IZVLEČKA ČAJEVCA, EMULZIJA IN KONZERVANSI; 20CM X 20 CM </t>
  </si>
  <si>
    <t xml:space="preserve">STERILNI OBKLADKI ZA PRVO POMOČ PRI OPEKLINAH 1., 2., IN 3. ST, SESTAVA 96 % VODE, MELALEUCA, 1,03 % IZVLEČKA ČAJEVCA, EMULZIJA IN KONZERVANSI; 10CM X 10 CM  </t>
  </si>
  <si>
    <t>SAMOSPRIJEMLJIV POVOJ IZ POROZNEGA NETKANEGA POLIESTERSKEGA MATERIALA Z VLAKNI POLIESTERSKEGA URETANA, PREKRIT Z VEZIVNO SNOVJO, SE LEPI SAM NASE IN NE NA KOŽO ALI DLAKE, 5,0 CM X 4,5-4,6 M.KOŽNE BARVE (OBVEZNO KVALITETE COBAN)</t>
  </si>
  <si>
    <t>SAMOSPRIJEMLJIV POVOJ IZ POROZNEGA NETKANEGA POLIESTERSKEGA MATERIALA Z VLAKNI POLIESTERSKEGA URETANA, PREKRIT Z VEZIVNO SNOVJO, SE LEPI SAM NASE IN NE NA KOŽO ALI DLAKE, 7,5 CM X 4,5 M.KOŽNE BARVE  (OBVEZNO KVALITETE COBAN)</t>
  </si>
  <si>
    <t>POVOJ ELASTIČNI, KREP, BOMBAŽNI Z MIN. DODATKOM ELASTINA –  CCA. 1,6%, KOŽNE BARVE S TKANIM ROBOM, RAZTEGLJIVOST CCA 130 % ALI 4,5 M V RAZTEGNJENEM STANJU, 48GM², MOŽNOST STERILIZACIJE, POSAMIČNO PAKIRAN V PP FOLIJO (+/- 10%), 6 CM X 4,5 M.</t>
  </si>
  <si>
    <t>POVOJ ELASTIČNI, KREP, BOMBAŽNI Z MIN. DODATKOM ELASTINA –  CCA. 1,6%, KOŽNE BARVE S TKANIM ROBOM, RAZTEGLJIVOST CCA 130 % ALI 4,5 M V RAZTEGNJENEM STANJU, 48GM², MOŽNOST STERILIZACIJE, POSAMIČNO PAKIRAN V PP FOLIJO (+/- 10%), 8 CM X 4,5 M.</t>
  </si>
  <si>
    <t xml:space="preserve">POVOJ ELASTIČNI, KREP, BOMBAŽNI Z MIN. DODATKOM ELASTINA –  CCA. 1,6%, KOŽNE BARVE S TKANIM ROBOM, RAZTEGLJIVOST CCA 130 % ALI 4,5 M V RAZTEGNJENEM STANJU, 48GM², MOŽNOST STERILIZACIJE, POSAMIČNO PAKIRAN V PP FOLIJO (+/- 10%), 10 CM X 4,5 M. </t>
  </si>
  <si>
    <t>POVOJ ELASTIČNI, KREP, BOMBAŽNI Z MIN. DODATKOM ELASTINA –  CCA. 1,6%, KOŽNE BARVE S TKANIM ROBOM, RAZTEGLJIVOST CCA 130 % ALI 4,5 M V RAZTEGNJENEM STANJU, 48GM², MOŽNOST STERILIZACIJE, POSAMIČNO PAKIRAN V PP FOLIJO (+/- 10%), 12 CM X 4,5 M.</t>
  </si>
  <si>
    <t xml:space="preserve">POVOJ ELASTIČNI, KREP, BOMBAŽNI Z MIN. DODATKOM ELASTINA – CCA. 1,6%, KOŽNE BARVE S TKANIM ROBOM, RAZTEGLJIVOST CCA 130 % ALI 10 M V RAZTEGNJENEM STANJU, 48GM², MOŽNOST STERILIZACIJE, POSAMIČNO PAKIRAN V PP FOLIJO (+/- 10%), 8 CM X 10 M. </t>
  </si>
  <si>
    <t xml:space="preserve">POVOJ ELASTIČNI, KREP, BOMBAŽNI Z MIN. DODATKOM ELASTINA – CCA. 1,6%, KOŽNE BARVE S TKANIM ROBOM, RAZTEGLJIVOST CCA 130 % ALI 10 M V RAZTEGNJENEM STANJU, 48GM², MOŽNOST STERILIZACIJE, POSAMIČNO PAKIRAN V PP FOLIJO (+/- 10%), 10 CM X  10 M. </t>
  </si>
  <si>
    <t>POVOJ ELASTIČNI, KREP, BOMBAŽNI Z MIN. DODATKOM ELASTINA – CCA. 1,6%, KOŽNE BARVE S TKANIM ROBOM, RAZTEGLJIVOST CCA 130 % ALI 10 M V RAZTEGNJENEM STANJU, 48GM², MOŽNOST STERILIZACIJE, POSAMIČNO PAKIRAN V PP FOLIJO (+/- 10%), 12 CM X 10 M.</t>
  </si>
  <si>
    <t>POVOJ KOHEZIVNI, IZ MEŠANICE BOMBAŽA, VISKOZE IN POLIAMIDA, Z DVOJNIM OPRIJEMALNIM UČINKOM, SE LEPI SAM NASE,  IZ MEŠANICE BOMBAŽA, VISKOZE IN POLIAMIDA. ZRAČEN IN KOŽI PRIJAZEN, 10CM X 20M</t>
  </si>
  <si>
    <t>POVOJ KRATKOELASTIČNI ZA MOČNO KOMPRESIJO VZDOLŽNO ELASTIČEN IZ 100% BOMBAŽA, RAZTEGLJIVOST CA 90%, 6CMX5M</t>
  </si>
  <si>
    <t>TAMPON IZ NETKANEGA MATERIALA, BREZ KONTRASTNE NITKE, S SILIKONSKO GUMICO, BREZ LATEKSA, NESTERILEN, ŠT 2 (14X18CM), 70 % VISKOZE,30%POLIESTER +- 3%  GRAMATURA 30 GM2, MAKSIMALNO DOVOLJENO PAKIRANJE A 100 KOS</t>
  </si>
  <si>
    <t>SET TAMPONI, IZDELANI IZ MEŠANICE  70% VISKOZE IN 30% POLIESTRA, STERILNI  NETKANI TAMPONI, ZA ENKRATNO  UPORABO ŠT.3 (19X23CM), PAKIRANO V SETU PAPIR/FOLIJA A5 KOSOV</t>
  </si>
  <si>
    <t>SET TAMPONI GAZA,  V PAKIRNI ENOTI IZ PROZORNE FOLIJE IN MEDICINSKEGA PAPIRJA, STERIL, 20 X 18, ŠT. 2, PAKIRANJE V SETU 5 KOM</t>
  </si>
  <si>
    <t>SET TAMPONOV IZ GAZE, ŠT. 1, STERILEN, SET A 3 KOSE</t>
  </si>
  <si>
    <t>TAMPON IZ NETKANEGA MATERIALA, S SILIKONSKO GUMICO, BREZ LATEKSA, NESTERILEN, ŠT 1 (9X12CM), 70 % VISKOZE,30%POLIESTER, MAKSIMALNO DOVOLJENO PAKIRANJE A 100 KOS</t>
  </si>
  <si>
    <t>NOSNA TAMPONADA, ANTERIOIRNA, DOLŽINE 55 MM</t>
  </si>
  <si>
    <t xml:space="preserve">TAMPONADE ZA NOS - ODRASLI. 75 MM.NE SME SE ZLEPITI S SLUZNICO,PRILAGAJATI SE MORA NOSNI ANATOMIJI,ZAGOTAVLJATI MORA HEMOSTAZO, HIDROKOLOIDNE, ENOSTAVNE ZA ROKOVANJE, STERILNE. MEŠIČEK ZA FIKSACIJO SE MORA NAPOLNITI Z ZRAKOM </t>
  </si>
  <si>
    <t>STERILNA POSTOPERATIVNA NOSNA TAMPONADA IZ OKSIDIRANE CELULOZE ZA ZAUSTAVLJANJE KRVAVITEV, Z VRVICO, 4,5CM</t>
  </si>
  <si>
    <t xml:space="preserve">STERILNA POSTOPERATIVNA NOSNA TAMPONADA IZ OKSIDIRANE CELULOZE ZA ZAUSTAVLJANJE KRVAVITEV Z VRVICO BREZ CEVKE, 8CM </t>
  </si>
  <si>
    <t>OBLIŽ ZA PRITRDITEV I.V. KANIL IN KATETROV, PRIMEREN TUDI ZA CENTRALNI VENSKI KATETER (CVK), KI OMOGOČA NADZOR MESTA VSTAVITVE. ZGORAJ OVALEN, NETKAN LEPLJIV OKVIR IZ POLIESTRA, Z ROBOM ŠIRINE 15MM, IN SPODNJIM DELOM S KONUSNIM, 27MM DOLGIM, KONUSNIM IZREZOM, NA KATEREGA JE LAMINIZIRANO PREGLEDNO OKENCE IZ FILMA S TOČKOVNO  NANEŠENIM POLIAKRILATNIM LEPILOM. NA DRUGI STRANI OBLIŽA JE DODATNI NETKANI LEPLJIVI DEL S 27MM KONUSNO DOLGO ZAREZO , OPREMLJEN S SILIKONSKIM PAPIRJEM ZA LAŽJE NAMEŠČANJE IN ZAGOTAVLJA POPOLNO ZAŠČITO.  JE NEPROPUSTEN ZA TEKOČINE, VISOKO PREPUSTEN ZA VODNO PARO, ODPOREN NA MIKROBE IN BAKTERIJE, NE VSEBUJE LATEKSA. DIMENZIJE 9X11 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</si>
  <si>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 CM</t>
  </si>
  <si>
    <t>OBLIŽ ZA PRITRDITEV KANIL S KRILCI IN Z INJEKCIJSKIM PORTOM. NETKAN LEPLJIV OBLIŽ IZ POLIESTRA S POLIAKRILATNIM LEPILOM, Z VDELANO 2X2CM VELIKO VPOJNO PP/PE BLAZINICO. OKROGLA ODPRTINA PREMERA 8MM ZAGOTAVLJA ENOSTAVNO NAMEŠČANJE OKOLI KANILE Z INJEKCIJSKIM PORTOM. DODATNA PODLOŽNA, STERILNA, NETKANA BLAZINICA KANILE IZ POLIESTRA, JE PREVLEČENA S POLIURETANSKO FOLIJO. JE NEPROPUSTEN ZA TEKOČINE, VISOKO PREPUSTEN ZA VODNO PARO, ODPOREN NA MIKROBE IN BAKTERIJE,  NE VSEBUJE LATEKSA. DIMENZIJE 6CM X 7,5CM</t>
  </si>
  <si>
    <t>STERILEN OBLIŽ ZA PRITRJEVANJE I.V. KANIL, IZ NETKANEGA MATERIALA IN DODATNE  PODLOŽNE BLAZINICE.NE PUŠČA OSTANKOV LEPILA NA KOŽI, OMOGOČA KROŽENJE ZRAKA TER VARNO PRITRDITEV KANILE. VEL.8X6CM</t>
  </si>
  <si>
    <t>OBLIŽ ZA VBODNE RANE, KI IMA HEMOSTATIČEN UČINEK IN SE DOBRO PRILEPI NA KOŽO TUDI ZA DALJŠI ČAS. 38X38MM</t>
  </si>
  <si>
    <t>SAMOLEPILNI STERILNI OBLIŽ IZ NETKANEGA MATERIALA ZA PRIMARNO IN SEKUNDARNO PREKRIVANJE KIRURŠKIH IN TRAUMATSKIH RAN, RAN Z MALO ALI ZMERNIM IZCEDKOM, VPOJNA BLAZINICA SE NE LEPI NA RANO, OBLIŽ JE MEHEK, PRILAGODLJIV IN ZRAČEN, 5 CM X 7 CM</t>
  </si>
  <si>
    <t>SAMOLEPILNI STERILNI OBLIŽ IZ NETKANEGA MATERIALA ZA PRIMARNO IN SEKUNDARNO PREKRIVANJE KIRURŠKIH IN TRAUMATSKIH RAN, RAN Z MALO ALI ZMERNIM IZCEDKOM, VPOJNA BLAZINICA SE NE LEPI NA RANO, OBLIŽ JE MEHEK, PRILAGODLJIV IN ZRAČEN, 8 CM X 10 CM</t>
  </si>
  <si>
    <t>SAMOLEPILNI STERILNI OBLIŽ IZ NETKANEGA MATERIALA ZA PRIMARNO IN SEKUNDARNO PREKRIVANJE KIRURŠKIH IN TRAUMATSKIH RAN, RAN Z MALO ALI ZMERNIM IZCEDKOM, VPOJNA BLAZINICA SE NE LEPI NA RANO, OBLIŽ JE MEHEK, PRILAGODLJIV IN ZRAČEN, 8 CM X 15 CM</t>
  </si>
  <si>
    <t>SAMOLEPILNI STERILNI OBLIŽ IZ NETKANEGA MATERIALA ZA PRIMARNO IN SEKUNDARNO PREKRIVANJE KIRURŠKIH IN TRAUMATSKIH RAN, RAN Z MALO ALI ZMERNIM IZCEDKOM, VPOJNA BLAZINICA SE NE LEPI NA RANO, OBLIŽ JE MEHEK, PRILAGODLJIV IN ZRAČEN, 10 CM X 20 CM</t>
  </si>
  <si>
    <t>SAMOLEPILNI STERILNI OBLIŽ IZ NETKANEGA MATERIALA ZA PRIMARNO IN SEKUNDARNO PREKRIVANJE KIRURŠKIH IN TRAUMATSKIH RAN, RAN Z MALO ALI ZMERNIM IZCEDKOM, VPOJNA BLAZINICA SE NE LEPI NA RANO, OBLIŽ JE MEHEK, PRILAGODLJIV IN ZRAČEN, 10 CM X 25 CM</t>
  </si>
  <si>
    <t>PROZOREN STERILEN OBLIŽ, Z VPOJNO BLAZINICO, FILM IZ POLIURETANA, NEPROPUSTEN ZA VODO, BAKTERIJE IN VIRUSE, ZRAČEN. VPOJNA BLAZINICA SE NE LEPI NA RANO, HIPOALERGEN, 7,2 CM X 5 CM</t>
  </si>
  <si>
    <t>PROZOREN STERILEN OBLIŽ, Z VPOJNO BLAZINICO, FILM IZ POLIURETANA, NEPROPUSTEN ZA VODO, BAKTERIJE IN VIRUSE, ZRAČEN. VPOJNA BLAZINICA SE NE LEPI NA RANO, HIPOALERGEN, 10 CM X 15 CM</t>
  </si>
  <si>
    <t>OBLIŽ STERILEN, SAMOLEPILEN FILM IZ POLIURETANSKE FOLIJE, POLPREPUSTEN  ZA VODNE HLAPE,IN KOŽI OMOGOČA DIHANJE,HKRATI PA  NE PREPUŠČA TEKOČIN IN NESNAGE, KI BI OGROZILE  CELJENJE RANE BREZ ZAPLETOV.IMA PAPIRNAT OKVIRČKEK, KI OLAJŠA NAMEŠČANJE, VEL.  10 CM X 12CM</t>
  </si>
  <si>
    <t>PROZOREN STERILEN OBLIŽ, Z   VPOJNO BLAZINICO, FILM IZ   POLIURETANA, NEPROPUSTEN ZA   VODO, BAKTERIJE IN VIRUSE,   ZRAČEN. VPOJNA BLAZINICA SE NE   LEPI NA RANO, HIPOALERGEN,   10CM X 20 CM</t>
  </si>
  <si>
    <t>OBLIŽ Z VPOJNO BLAZINICO IZ POLIURETANSKEGA FILMA, KI NE PREPUŠČA VODE IN MIKROORGANIZMOV, OMOGOČA PA DIHANJE RANE, POSAMIČNO PAKIRAN, STERILEN, DIMENZIJE 7X5 CM.</t>
  </si>
  <si>
    <t>OBLIŽ KIRURŠKI S SILIKONSKO STIČNO PLASTJO, NETKANO PLASTJO,VPOJNO PLASTJO, 4 PLASTI, ZAREZE, ENOSTAVNA NAMESTITEV NA RANO V TREH POTEZAH, 15X10 CM</t>
  </si>
  <si>
    <t>OBLIŽ KIRURŠKI S SILIKONSKO STIČNO PLASTJO, NETKANO PLASTJO,VPOJNO PLASTJO, 4 PLASTI, ZAREZE, ENOSTAVNA NAMESTITEV NA RANO V TREH POTEZAH, 25X10 CM</t>
  </si>
  <si>
    <t>FILM ZAŠČITNI NEPEKOČ CIANOAKRILATNI, KI NUDI 72-URNO ZAŠČITO NA ZDRAVI ALI POŠKODOVANI KOŽI, KI JE IZPOSTAVLJENA VLAGI, DRAŽENJU ALI LEPILNIM IZDELKOM.POSUŠI SE V ROKUM 1 MIN. PAKIRANJE 0,5 ML</t>
  </si>
  <si>
    <t xml:space="preserve">SUPER VPOJNA OBLOGA, KI SE V STIKU Z EKSUDATOM SPREMENI V GEL, STIČNA PLAST PREVLEČENA Z VISOKO HIDROFOBNIM DERIVATOM MAŠČOBNE KISLINE DACC, KI NEPOVRATNO VEŽE IN DEAKTIVIRA PATOGENE ORGANIZME V RANI.  ZA INFICIRANE IN MOKRE RANE. 10X20 CM
</t>
  </si>
  <si>
    <t>POLIESTRSKA MREŽICA, IMPREGNIRANA Z VISOKO VPOJNIM PUDROM IN VAZELINOM. OMOGOČA VEČJO PREPUSTNOST, NEBOLEČE ODSTRANJEVANJE OBLOG, UČINKOVITO OSKRBO RAN Z VISOKO VISKOZNIM IZLOČKOM, 10 X 10 CM</t>
  </si>
  <si>
    <t xml:space="preserve">BREZŠIVNI FIKSATER ZA FIKSACIJO CENTRALNIH KATETROV IN PICC KATETROV. Z BLAZINICO IZ TKANINE V OBLIKI POLMESECA, Z PRITRDILNIMI ZATIČI ZA FIKSACIJO KATETRA.  </t>
  </si>
  <si>
    <t>UŠESNE PALČKE VATIRANE, PAKIRANE PO 200 KOS V ZAVITKU, NESTERILNE, SC A 200</t>
  </si>
  <si>
    <t>OBLIŽ - OZEK LEPLJIVI TRAK Z BLAZINICO IN ZAŠČITNO FOLIJO, POSAMIČNO PAKIRAN V PAPIRNATE ZAVITKE, PRIMEREN ZA MANJŠE RANE ALI ODRGNINE, 4 RAZLIČNE VELIKOSTI V ZAVITKU,  STERILEN, VODOODPOREN, SC A 40</t>
  </si>
  <si>
    <t>HIGIENSKI VLOŽKI IZ NARAVNIH MATERALOV, MEHKI,UDOBNI, Z ZAŠČITNO FOLIJO IN S PLETENO MREŽICO KOT  NPR. VIR 80, ZAVITEK A 10</t>
  </si>
  <si>
    <t>POSTELJNE PODLOGE 40X60CM , BELE BARVE PODLOGA POSTELJNA, IZDELANA IZ 3 PLASTI PROŽNE VLAKNOVINE, VEČ PLASTNE STANIČEVINE IN PE FOLIJE 60X90, VPOJNOST OD 600 DO 800ML</t>
  </si>
  <si>
    <t>POSTELJNE PODLOGE 60X90CM , BELE BARVE PODLOGA POSTELJNA, IZDELANA IZ 3 PLASTI PROŽNE VLAKNOVINE, VEČ PLASTNE STANIČEVINE IN PE FOLIJE 60X90, VPOJNOST VSAJ 1600ML</t>
  </si>
  <si>
    <t>POSTELJNE PODLOGE 40X60CM , BELE BARVE PODLOGA POSTELJNA, IZDELANA IZ 3 PLASTI PROŽNE VLAKNOVINE, VEČ PLASTNE STANIČEVINE IN PE FOLIJE, VPOJNOST 550ML</t>
  </si>
  <si>
    <t>PODLOGA POSTELJNA, BELE BARVE, IZDELANA IZ 3 PLASTI PROŽNE VLAKNOVINE, VEČ PLASTNE STANIČEVINE IN PE FOLIJE, DIMENZIJE 60X60, VPOJNOST 1000 DO 1200 ML.</t>
  </si>
  <si>
    <t>PLENICE IZ TETRA TKANINE Z MODRO ČRTO, Z ZAROBLJENIMI ROBOVI, SESTAVA 100% BOMBAŽ,110-115G, VELIKOST 80 X 80 CM, PRALNE NA 95 STOPINJ C</t>
  </si>
  <si>
    <t>MREŽICA ZA PRITRDITEV OBVEZILNEGA MATERIALA, IZDELANA IZ MEŠANICE POLIAMIDA IN POLIURETANA, LATEX FREE,DOLŽINA 2M, ŠT. 4</t>
  </si>
  <si>
    <t>MREŽICA ZA PRITRDITEV OBVEZILNEGA MATERIALA, IZDELANA IZ MEŠANICE POLIAMIDA IN POLIURETANA, LATEX FREE,DOLŽINA 2M, ŠT. 2</t>
  </si>
  <si>
    <t>SET ZA KATETERIZACIJO, IZ GAZE,  STERILEN Z VSEBINO:  2 KOS KOMPRESA 7,5X7,5 CM, 12SL, 4 KOS TAMPON IZ GAZE ŠT. 3, 1 KOS OPERACIJSKA PODLOGA 45 X 45CM; 1 KOS VODOTESNA LEDVIČKA, 1 KOS PAPIRNATI PODSTAVEK; 1 KOS PRIJEMALKA</t>
  </si>
  <si>
    <t>SET PREVEZA IZ GAZE ZA NEGO POPKOVNE RANE, SESTAVA: 4 TAMPONI IZ GAZE ŠT. 1, 1 KOMPRESA IZ GAZA 10/7 NITI, 5X5 CM 12 SLOJNA, 1 PRIJEMALKA, 2 VATIRANI PALČKI, PAKIRANA A1 STERILNO, PAPIR/FOLIJA</t>
  </si>
  <si>
    <t>STERILNI OBLIŽI ZA MAJHNE RANE ALI UREZNINE, VODOODPORNI, Z OTROŠKIMI MOTIVI, SC A 20 KOS</t>
  </si>
  <si>
    <t>KRPICA ZA ENKRATNO UPORABO; IZ NETKANEGA MATERIALA; BELE BARVE; PRIMERNA ZA UMIVANJE CELEGA TELESA IN OBRAZA. NE SME DRAŽITI KOŽE IN SLUZNIC. KRPA NAJ BO MEHKA, VPOJNA IN ODPORNA NA TRGANJE TUDI V MOKREM STANJU. GRAMATURA MATERIALA 50 G/M2 (+/- 10%). DELEŽ  VISKOZNIH VLAKEN 50-60%, DELEŽ OSTALIH VLAKEN 40-50%. EMBALAŽA Z NAKAZANIM DELOM ZA ODPIRANJE, KI OMOGOČA ENOSTAVNO IZVLEČENJE SAMO ENE KRPE. OBVEZNO V EMBALAŽI S PERFORACIJO, PO KATERI SE ZAVITEK ENOSTAVNO IN HITRO ODPRE. VELIKOST: 30X30 CM (+/- 3 CM). ARTIKEL MORA BITI REGISTRIRAN KOT MEDICINSKI PRIPOMOČEK RAZREDA I, SC A 50</t>
  </si>
  <si>
    <t>HLAČKE ZA ENDOSKOPIJO, NETKAN MATERIAL SMS, MODRE BARVE, GRAMATURA 35 G/M2, VELIKOST XL 67*80 CM ± 3 CM. LOPUTA 25,5 CM ± 3 CM. ODPRTINA SE PREKRIVA LOPUTASTO IN SE FIKSIRA Z JEŽKI NA ODPRTO IN ZAPRTO STRAN. MD RAZRED I - UREDBA (EU) 2017/745. EN ISO 13485:2016 / EN ISO 9001:2015</t>
  </si>
  <si>
    <t>OBVEZA ZA GLAVO V OBLIKI MREŽASTE KAPICE, KI NE VSEBUJE LATEKSA, PRI APLIKACIJI KOMPRESE ZA RANE NE POTREBUJE DODATNIH PRIPOMOČKOV ZA PRITRDITEV OBLIŽA NA GLAVI, UŠESU, VELIKOST L</t>
  </si>
  <si>
    <t>ANTIMIKROBNA MREŽICA S KOMBINACIJO 0,5%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</si>
  <si>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OBVEZA ZA GLAVO V OBLIKI MREŽASTE KAPICE, KI NE VSEBUJE LATEKSA, PRI APLIKACIJI KOMPRESE ZA RANE NE POTREBUJE DODATNIH PRIPOMOČKOV ZA PRITRDITEV OBLIŽA NA GLAVI, UŠESU, VELIKOST M</t>
  </si>
  <si>
    <t>SET KOMPRESA IZ GAZE V PAKIRNI ENOTI IZ PROZORNE FOLIJE IN MEDICINSKEGA PAPIRJA, STERIL, 10 X 10 12 SLOJNA, SET A2</t>
  </si>
  <si>
    <t>KOMPRESA IZ GAZE, 12 SL, 17 DO 20 NITNA, BREZ KONTRASTNE NITKE, 100% BOMBAŽ, NESTERILNA, DIMENZIJA 5 X 5CM, PAKIRANA PO 100 KOS NA ZAVITEK</t>
  </si>
  <si>
    <t>KOMPRESA IZ GAZE, 12 SL, 17 DO 20 NITNA, BREZ KONTRASTNE NITKE, 100% BOMBAŽ, NESTERILNA, DIMENZIJA 10 X 10CM, PAKIRANA PO 100 KOS NA ZAVITEK</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</si>
  <si>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</si>
  <si>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SAMOLEPILNA SILIKONSKA PENASTA OBLOGA ZA RANE, DOBRO VPOJNA, TANKA IN DOBRO PRILEGAJOČA OBLOGA IZ POLIURETANSKE PENE, KI OHRANJA OKOLJE RANE VLAŽNO IN ZAŠČITENO PRED ZUNANJIMI VPLIVI. JE PRILAGODLJIVA, LAHKO SE REŽE NA POLJUBNO VELIKOST IN OBLIKO GLEDE NA STANJE OZIROMA POLOŽAJ RANE. VELIKOST OBLOGE: 12,5X12,5 CM.</t>
  </si>
  <si>
    <t>SAMOLEPILNI STERILNI OBLIŽ ZA PRIMARNO IN SEKUNDARNO PREKRIVANJE KIRURŠKIH IN TRAUMATSKIH RAN, RAN Z MALO ALI ZMERNIM IZCEDKOM, VPOJNA BLAZINICA SE NE LEPI NA RANO, OBLIŽ JE MEHEK, PRILAGODLJIV IN ZRAČEN, 9 CM X 10CM.</t>
  </si>
  <si>
    <t>SAMOLEPILNI STERILNI OBLIŽ ZA PRIMARNO IN SEKUNDARNO PREKRIVANJE KIRURŠKIH IN TRAUMATSKIH RAN, RAN Z MALO ALI ZMERNIM IZCEDKOM, VPOJNA BLAZINICA SE NE LEPI NA RANO, OBLIŽ JE MEHEK, PRILAGODLJIV IN ZRAČEN, 15 CM X 9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</si>
  <si>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10 CM</t>
  </si>
  <si>
    <t>MREŽICA Z INTERGIRANIM TRIDIMENZIONALNIM SLOJEM ZA NEBOLEČE ODSTANJEVANJE OBLOG Z JEDROM Z VISOKO ABSORBCIJO IN VARNO VEZAVO KRVI TER VSEH IZLOČKOV. DODATEN SLOJ Z AKTIVNIM OGLJEM ZMANJŠUJE NEPRIJETEN VONJ. MOČNA ABSORBCIJA TUDI POD PRITISKOM, 10X10 CM</t>
  </si>
  <si>
    <t xml:space="preserve">VEČPLASTNA OBLOGA S PLASTJO HIDROFOBNEGA LEPLJIVEGA ELASTOMERE (MEHKI SILIKON), FLEX ZAREZAMI OVALNE OBLIKE ZA OSKRBO KOMOLCEV, PET IN OSTALIH TEŽKO DOSTOPNIH MEST. LEPLJIV ROB, STIČNA PLAST PO CELOTNI POVRŠINI OBLOGE TUDI ROB PREVLEČEN Z MEHKIM SILIKONOM, ZGORNJA PLAST IZ PU FILMA. DIMENZIJA 15 CM X19, STERILNA, (ODSTOPANJE +- 1 CM)             </t>
  </si>
  <si>
    <t xml:space="preserve">VEČPLASTNA OBLOGA S PLASTJO HIDROFOBNEGA LEPLJIVEGA ELASTOMERE (MEHKI SILIKON), FLEX ZAREZAMI OVALNE OBLIKE ZA OSKRBO KOMOLCEV, PET IN OSTALIH TEŽKO DOSTOPNIH MEST. LEPLJIV ROB, STIČNA PLAST PO CELOTNI POVRŠINI OBLOGE TUDI ROB PREVLEČEN Z MEHKIM SILIKONOM, ZGORNJA PLAST IZ PU FILMA. DIMENZIJA 7,8 CM X10, STERILNA, (ODSTOPANJE +- 1 CM)             </t>
  </si>
  <si>
    <t xml:space="preserve">VEČPLASTNA OBLOGA S PLASTJO HIDROFOBNEGA LEPLJIVEGA ELASTOMERE (MEHKI SILIKON), FLEX ZAREZAMI OVALNE OBLIKE ZA OSKRBO KOMOLCEV, PET IN OSTALIH TEŽKO DOSTOPNIH MEST. LEPLJIV ROB, STIČNA PLAST PO CELOTNI POVRŠINI OBLOGE TUDI ROB PREVLEČEN Z MEHKIM SILIKONOM, ZGORNJA PLAST IZ PU FILMA. DIMENZIJA 13,5 CM X16, STERILNA, (ODSTOPANJE +- 1 CM)             </t>
  </si>
  <si>
    <t>PROZOREN STERILEN OBLIŽ, Z VPOJNO BLAZINICO, FILM IZ POLIURETANA, NEPROPUSTEN ZA VODO, BAKTERIJE IN VIRUSE, ZRAČEN. VPOJNA BLAZINICA SE NE LEPI NA RANO, HIPOALERGEN, 25 CM X 10 CM</t>
  </si>
  <si>
    <t>OBLIŽ ZA FIKSACIJO IV KANIL DIMENZIJE 7,5CMX6CM, STERILEN, NEPROZOREN, RAZTEGLJIV, ZRAČEN, S PROZORNIM OKENCEM ZA SPREMLJANJE VBODNEGA MESTA, Z DODANO MEHKO BLAZINICO, KI SE PODLOŽI POD KRILCA IV KATETRA</t>
  </si>
  <si>
    <t>PROZOREN STERILEN OBLIŽ, Z   VPOJNO BLAZINICO, FILM IZ   POLIURETANA, NEPROPUSTEN ZA   VODO, BAKTERIJE IN VIRUSE,   ZRAČEN. VPOJNA BLAZINICA SE NE   LEPI NA RANO, HIPOALERGEN, 8   CM X 10 CM</t>
  </si>
  <si>
    <t>MEDICINSKI PRIPOMOČEK ZA ZDRAVLJENJE RAZJED IN POŠKODB KOŽE S KISIKOM, KI POSPEŠI CELJENJE, SAJ S SVOJIM FILMOGENIM IN ZAŠČITNIM DELOVANJEM VARUJE KOŽO PRED PATOGENI, OLJNATI GEL V BRIZGI Z ENIM ODMERKOM, Z NEPREDUŠNIM ZAMAŠKOM V HERMETIČNO ZAPRTEM IN NEIZBRISNO OZNAČENEM OVOJU IZ VEČPLASTNEGA POLIETILENA, 5ML</t>
  </si>
  <si>
    <t>NESTERILNE VISOKO VPOJNE NETKANE KOMPRESE POLNJENE IZ VEČ PLASTI VPOJNEGA NETKANEGA MATERIALA (VSAJ 5 SLOJEV) IN OVITE V NETKANI MATERIAL S TEKOČINSKO ZAPORO. DEBELINA VPOJNEGA JEDRA - NETKANIH KOMPRES - JE VSAJ  342 G / M2; SESTAVE 70%VISKOZE,30%POLIESTRA. DIMENZIJA 20 X 25 CM.</t>
  </si>
  <si>
    <t>STERILNA PRIMARNA TANKA OBLOGA, UDOBNA, PRILAGODLJIVA, MEHKA ZA OBILNO IZLOČANJE, RANO ŠČITI. OHRANJA VLAŽNO OKOLJE RANE, OMOGOČA VERTIKALEN PRENOS IZLOČKA V SEKUNDARNO OBLOGO, ZMANJŠUJE MACERACIJO. SESTAVA KONTAKTNA MREŽICA, POLIURETANSKA PENA, SLOJ MEHEGA SILIKONA. REŽE SE NA ŽELJENO VELIKOST, POTREBAN DODATNA FIKSACIJA. UPORABA ZA RANE, KI MOČNO IZLOČAJO, FUNGIRAJOČE, METASTATSKE RANE, EB, DONORSKA MESTA, VENSKE RAZJEDE NA NOGI. VEL 15 X 20 CM +/-1CM</t>
  </si>
  <si>
    <t>SKUPNA VREDNOST SKLOPA ŠT. 1 BREZ DDV</t>
  </si>
  <si>
    <t>SKUPNA VREDNOST SKLOPA ŠT. 1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</si>
</sst>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24]General"/>
    <numFmt numFmtId="165" formatCode="#,##0.00&quot; &quot;[$€-424];[Red]&quot;-&quot;#,##0.00&quot; &quot;[$€-424]"/>
    <numFmt numFmtId="167" formatCode="#,##0.0000"/>
  </numFmts>
  <fonts count="19">
    <font>
      <sz val="11"/>
      <color rgb="FF000000"/>
      <name val="Arial1"/>
      <charset val="238"/>
    </font>
    <font>
      <sz val="11"/>
      <color rgb="FF000000"/>
      <name val="Calibri"/>
      <family val="2"/>
      <charset val="238"/>
    </font>
    <font>
      <sz val="10"/>
      <color rgb="FF000000"/>
      <name val="Arial11"/>
      <charset val="238"/>
    </font>
    <font>
      <b/>
      <i/>
      <sz val="16"/>
      <color rgb="FF000000"/>
      <name val="Arial1"/>
      <charset val="238"/>
    </font>
    <font>
      <sz val="12"/>
      <color rgb="FF000000"/>
      <name val="Times New Roman"/>
      <family val="1"/>
      <charset val="238"/>
    </font>
    <font>
      <b/>
      <i/>
      <u/>
      <sz val="11"/>
      <color rgb="FF000000"/>
      <name val="Arial1"/>
      <charset val="238"/>
    </font>
    <font>
      <sz val="8"/>
      <color rgb="FF000000"/>
      <name val="Tahoma"/>
      <family val="2"/>
      <charset val="238"/>
    </font>
    <font>
      <b/>
      <sz val="12"/>
      <color rgb="FF000000"/>
      <name val="Tahoma"/>
      <family val="2"/>
      <charset val="238"/>
    </font>
    <font>
      <b/>
      <sz val="14"/>
      <color rgb="FF000000"/>
      <name val="Tahoma"/>
      <family val="2"/>
      <charset val="238"/>
    </font>
    <font>
      <b/>
      <sz val="8"/>
      <color rgb="FF000000"/>
      <name val="Tahoma"/>
      <family val="2"/>
      <charset val="238"/>
    </font>
    <font>
      <sz val="12"/>
      <color rgb="FF000000"/>
      <name val="Tahoma"/>
      <family val="2"/>
      <charset val="238"/>
    </font>
    <font>
      <sz val="8"/>
      <color rgb="FF000000"/>
      <name val="Tahoma1"/>
      <charset val="238"/>
    </font>
    <font>
      <sz val="11"/>
      <color rgb="FF000000"/>
      <name val="Calibri"/>
      <family val="2"/>
    </font>
    <font>
      <sz val="11"/>
      <color rgb="FF000000"/>
      <name val="Calibri"/>
      <family val="2"/>
      <charset val="1"/>
    </font>
    <font>
      <sz val="11"/>
      <color theme="1"/>
      <name val="Calibri"/>
      <family val="2"/>
      <charset val="238"/>
    </font>
    <font>
      <sz val="8"/>
      <color rgb="FFFF0000"/>
      <name val="Arial"/>
      <family val="2"/>
      <charset val="238"/>
    </font>
    <font>
      <sz val="8"/>
      <color theme="1"/>
      <name val="Tahoma"/>
      <family val="2"/>
      <charset val="238"/>
    </font>
    <font>
      <sz val="10"/>
      <color rgb="FF000000"/>
      <name val="Calibri"/>
      <family val="2"/>
      <charset val="238"/>
      <scheme val="minor"/>
    </font>
    <font>
      <sz val="10"/>
      <color rgb="FF00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C6C6"/>
        <bgColor rgb="FFE6B9B8"/>
      </patternFill>
    </fill>
    <fill>
      <patternFill patternType="solid">
        <fgColor theme="0"/>
        <bgColor rgb="FFFFFF00"/>
      </patternFill>
    </fill>
    <fill>
      <patternFill patternType="solid">
        <fgColor rgb="FFFFFF00"/>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rgb="FF000000"/>
      </left>
      <right/>
      <top/>
      <bottom style="thin">
        <color rgb="FF000000"/>
      </bottom>
      <diagonal/>
    </border>
    <border>
      <left/>
      <right style="thin">
        <color rgb="FF000000"/>
      </right>
      <top style="thin">
        <color rgb="FF000000"/>
      </top>
      <bottom/>
      <diagonal/>
    </border>
  </borders>
  <cellStyleXfs count="13">
    <xf numFmtId="0" fontId="0" fillId="0" borderId="0"/>
    <xf numFmtId="164" fontId="1" fillId="0" borderId="0"/>
    <xf numFmtId="164" fontId="2" fillId="0" borderId="0"/>
    <xf numFmtId="0" fontId="3" fillId="0" borderId="0">
      <alignment horizontal="center"/>
    </xf>
    <xf numFmtId="0" fontId="3" fillId="0" borderId="0">
      <alignment horizontal="center" textRotation="90"/>
    </xf>
    <xf numFmtId="164" fontId="4" fillId="0" borderId="0"/>
    <xf numFmtId="0" fontId="5" fillId="0" borderId="0"/>
    <xf numFmtId="165" fontId="5" fillId="0" borderId="0"/>
    <xf numFmtId="164" fontId="12" fillId="0" borderId="0"/>
    <xf numFmtId="164" fontId="13" fillId="0" borderId="0"/>
    <xf numFmtId="0" fontId="14" fillId="0" borderId="0"/>
    <xf numFmtId="0" fontId="17" fillId="0" borderId="0"/>
    <xf numFmtId="0" fontId="18" fillId="0" borderId="0"/>
  </cellStyleXfs>
  <cellXfs count="69">
    <xf numFmtId="0" fontId="0" fillId="0" borderId="0" xfId="0"/>
    <xf numFmtId="164" fontId="6" fillId="0" borderId="0" xfId="1" applyFont="1" applyAlignment="1">
      <alignment horizontal="right" vertical="top"/>
    </xf>
    <xf numFmtId="164" fontId="6" fillId="0" borderId="0" xfId="1" applyFont="1" applyAlignment="1">
      <alignment wrapText="1"/>
    </xf>
    <xf numFmtId="164" fontId="6" fillId="0" borderId="0" xfId="1" applyFont="1"/>
    <xf numFmtId="164" fontId="6" fillId="0" borderId="0" xfId="1" applyFont="1" applyAlignment="1">
      <alignment horizontal="center"/>
    </xf>
    <xf numFmtId="164" fontId="8" fillId="0" borderId="0" xfId="1" applyFont="1" applyAlignment="1">
      <alignment wrapText="1"/>
    </xf>
    <xf numFmtId="164" fontId="9" fillId="0" borderId="0" xfId="1" applyFont="1" applyAlignment="1">
      <alignment horizontal="right" vertical="top"/>
    </xf>
    <xf numFmtId="164" fontId="9" fillId="0" borderId="0" xfId="1" applyFont="1"/>
    <xf numFmtId="164" fontId="9" fillId="0" borderId="2" xfId="1" applyFont="1" applyBorder="1" applyAlignment="1">
      <alignment horizontal="right" vertical="top" wrapText="1"/>
    </xf>
    <xf numFmtId="164" fontId="9" fillId="0" borderId="2" xfId="1" applyFont="1" applyBorder="1" applyAlignment="1">
      <alignment horizontal="center" vertical="center" wrapText="1"/>
    </xf>
    <xf numFmtId="164" fontId="9" fillId="0" borderId="0" xfId="1" applyFont="1" applyAlignment="1">
      <alignment horizontal="center" vertical="center" wrapText="1"/>
    </xf>
    <xf numFmtId="164" fontId="10" fillId="0" borderId="0" xfId="1" applyFont="1" applyAlignment="1">
      <alignment horizontal="right" vertical="top"/>
    </xf>
    <xf numFmtId="164" fontId="10" fillId="0" borderId="0" xfId="1" applyFont="1"/>
    <xf numFmtId="164" fontId="11" fillId="0" borderId="0" xfId="2" applyFont="1"/>
    <xf numFmtId="164" fontId="11" fillId="0" borderId="0" xfId="2" applyFont="1" applyAlignment="1">
      <alignment horizontal="left"/>
    </xf>
    <xf numFmtId="164" fontId="6" fillId="0" borderId="0" xfId="1" applyFont="1" applyAlignment="1">
      <alignment vertical="top"/>
    </xf>
    <xf numFmtId="164" fontId="6" fillId="0" borderId="2" xfId="1" applyFont="1" applyBorder="1" applyAlignment="1">
      <alignment wrapText="1"/>
    </xf>
    <xf numFmtId="164" fontId="10" fillId="0" borderId="2" xfId="1" applyFont="1" applyBorder="1" applyAlignment="1">
      <alignment vertical="top"/>
    </xf>
    <xf numFmtId="164" fontId="6" fillId="0" borderId="2" xfId="1" applyFont="1" applyBorder="1" applyAlignment="1">
      <alignment horizontal="right"/>
    </xf>
    <xf numFmtId="4" fontId="6" fillId="0" borderId="0" xfId="1" applyNumberFormat="1" applyFont="1"/>
    <xf numFmtId="164" fontId="9" fillId="2" borderId="2" xfId="1" applyFont="1" applyFill="1" applyBorder="1" applyAlignment="1">
      <alignment horizontal="center" vertical="center" wrapText="1"/>
    </xf>
    <xf numFmtId="167" fontId="6" fillId="0" borderId="2" xfId="1" applyNumberFormat="1" applyFont="1" applyBorder="1"/>
    <xf numFmtId="164" fontId="10" fillId="0" borderId="0" xfId="1" applyFont="1" applyAlignment="1">
      <alignment wrapText="1"/>
    </xf>
    <xf numFmtId="167" fontId="6" fillId="0" borderId="2" xfId="1" applyNumberFormat="1" applyFont="1" applyBorder="1" applyAlignment="1">
      <alignment wrapText="1"/>
    </xf>
    <xf numFmtId="167" fontId="6" fillId="0" borderId="0" xfId="1" applyNumberFormat="1" applyFont="1" applyAlignment="1">
      <alignment wrapText="1"/>
    </xf>
    <xf numFmtId="167" fontId="9" fillId="0" borderId="2" xfId="1" applyNumberFormat="1" applyFont="1" applyBorder="1" applyAlignment="1">
      <alignment horizontal="center" vertical="center" wrapText="1"/>
    </xf>
    <xf numFmtId="167" fontId="7" fillId="0" borderId="0" xfId="1" applyNumberFormat="1" applyFont="1"/>
    <xf numFmtId="167" fontId="6" fillId="0" borderId="0" xfId="1" applyNumberFormat="1" applyFont="1"/>
    <xf numFmtId="4" fontId="7" fillId="0" borderId="0" xfId="1" applyNumberFormat="1" applyFont="1"/>
    <xf numFmtId="4" fontId="9" fillId="0" borderId="2" xfId="1" applyNumberFormat="1" applyFont="1" applyBorder="1" applyAlignment="1">
      <alignment horizontal="center" vertical="center" wrapText="1"/>
    </xf>
    <xf numFmtId="4" fontId="6" fillId="0" borderId="2" xfId="1" applyNumberFormat="1" applyFont="1" applyBorder="1"/>
    <xf numFmtId="4" fontId="10" fillId="0" borderId="0" xfId="1" applyNumberFormat="1" applyFont="1"/>
    <xf numFmtId="164" fontId="6" fillId="0" borderId="6" xfId="1" applyFont="1" applyBorder="1" applyAlignment="1">
      <alignment horizontal="left" wrapText="1"/>
    </xf>
    <xf numFmtId="0" fontId="15" fillId="0" borderId="0" xfId="0" applyFont="1"/>
    <xf numFmtId="164" fontId="6" fillId="2" borderId="6" xfId="1" applyFont="1" applyFill="1" applyBorder="1" applyAlignment="1">
      <alignment horizontal="left" wrapText="1"/>
    </xf>
    <xf numFmtId="164" fontId="6" fillId="5" borderId="6" xfId="1" applyFont="1" applyFill="1" applyBorder="1" applyAlignment="1">
      <alignment horizontal="left" wrapText="1"/>
    </xf>
    <xf numFmtId="164" fontId="6" fillId="2" borderId="6" xfId="1" applyFont="1" applyFill="1" applyBorder="1" applyAlignment="1">
      <alignment wrapText="1"/>
    </xf>
    <xf numFmtId="164" fontId="16" fillId="2" borderId="6" xfId="1" applyFont="1" applyFill="1" applyBorder="1" applyAlignment="1">
      <alignment horizontal="left" wrapText="1"/>
    </xf>
    <xf numFmtId="164" fontId="16" fillId="5" borderId="6" xfId="1" applyFont="1" applyFill="1" applyBorder="1" applyAlignment="1">
      <alignment horizontal="left" wrapText="1"/>
    </xf>
    <xf numFmtId="164" fontId="6" fillId="2" borderId="4" xfId="1" applyFont="1" applyFill="1" applyBorder="1" applyAlignment="1">
      <alignment horizontal="left" wrapText="1"/>
    </xf>
    <xf numFmtId="164" fontId="6" fillId="0" borderId="4" xfId="1" applyFont="1" applyBorder="1" applyAlignment="1">
      <alignment wrapText="1"/>
    </xf>
    <xf numFmtId="164" fontId="6" fillId="0" borderId="6" xfId="1" applyFont="1" applyBorder="1" applyAlignment="1">
      <alignment wrapText="1"/>
    </xf>
    <xf numFmtId="0" fontId="16" fillId="2" borderId="6" xfId="0" applyFont="1" applyFill="1" applyBorder="1"/>
    <xf numFmtId="164" fontId="6" fillId="3" borderId="6" xfId="1" applyFont="1" applyFill="1" applyBorder="1"/>
    <xf numFmtId="164" fontId="10" fillId="0" borderId="5" xfId="1" applyFont="1" applyBorder="1" applyAlignment="1">
      <alignment vertical="top"/>
    </xf>
    <xf numFmtId="0" fontId="16" fillId="2" borderId="6" xfId="0" applyFont="1" applyFill="1" applyBorder="1" applyAlignment="1">
      <alignment wrapText="1"/>
    </xf>
    <xf numFmtId="0" fontId="16" fillId="0" borderId="6" xfId="0" applyFont="1" applyBorder="1" applyAlignment="1">
      <alignment wrapText="1"/>
    </xf>
    <xf numFmtId="0" fontId="16" fillId="0" borderId="6" xfId="0" applyFont="1" applyBorder="1" applyAlignment="1">
      <alignment vertical="top" wrapText="1"/>
    </xf>
    <xf numFmtId="0" fontId="16" fillId="0" borderId="6" xfId="0" applyFont="1" applyBorder="1" applyAlignment="1">
      <alignment vertical="center" wrapText="1"/>
    </xf>
    <xf numFmtId="0" fontId="16" fillId="0" borderId="0" xfId="0" applyFont="1" applyAlignment="1">
      <alignment wrapText="1"/>
    </xf>
    <xf numFmtId="164" fontId="6" fillId="0" borderId="8" xfId="1" applyFont="1" applyBorder="1" applyAlignment="1">
      <alignment wrapText="1"/>
    </xf>
    <xf numFmtId="164" fontId="7" fillId="3" borderId="9" xfId="1" applyFont="1" applyFill="1" applyBorder="1" applyAlignment="1">
      <alignment wrapText="1"/>
    </xf>
    <xf numFmtId="164" fontId="7" fillId="3" borderId="3" xfId="1" applyFont="1" applyFill="1" applyBorder="1" applyAlignment="1">
      <alignment wrapText="1"/>
    </xf>
    <xf numFmtId="164" fontId="6" fillId="2" borderId="7" xfId="1" applyFont="1" applyFill="1" applyBorder="1" applyAlignment="1">
      <alignment wrapText="1"/>
    </xf>
    <xf numFmtId="164" fontId="6" fillId="0" borderId="7" xfId="1" applyFont="1" applyBorder="1" applyAlignment="1">
      <alignment wrapText="1"/>
    </xf>
    <xf numFmtId="164" fontId="6" fillId="3" borderId="6" xfId="1" applyFont="1" applyFill="1" applyBorder="1" applyAlignment="1">
      <alignment horizontal="center"/>
    </xf>
    <xf numFmtId="164" fontId="10" fillId="3" borderId="6" xfId="1" applyFont="1" applyFill="1" applyBorder="1" applyAlignment="1">
      <alignment wrapText="1"/>
    </xf>
    <xf numFmtId="167" fontId="10" fillId="3" borderId="6" xfId="1" applyNumberFormat="1" applyFont="1" applyFill="1" applyBorder="1" applyAlignment="1">
      <alignment wrapText="1"/>
    </xf>
    <xf numFmtId="167" fontId="6" fillId="3" borderId="6" xfId="1" applyNumberFormat="1" applyFont="1" applyFill="1" applyBorder="1"/>
    <xf numFmtId="4" fontId="9" fillId="3" borderId="6" xfId="1" applyNumberFormat="1" applyFont="1" applyFill="1" applyBorder="1"/>
    <xf numFmtId="4" fontId="6" fillId="3" borderId="6" xfId="1" applyNumberFormat="1" applyFont="1" applyFill="1" applyBorder="1"/>
    <xf numFmtId="164" fontId="6" fillId="3" borderId="6" xfId="1" applyFont="1" applyFill="1" applyBorder="1" applyAlignment="1">
      <alignment wrapText="1"/>
    </xf>
    <xf numFmtId="164" fontId="10" fillId="2" borderId="10" xfId="1" applyFont="1" applyFill="1" applyBorder="1" applyAlignment="1">
      <alignment wrapText="1"/>
    </xf>
    <xf numFmtId="164" fontId="6" fillId="6" borderId="2" xfId="1" applyFont="1" applyFill="1" applyBorder="1" applyAlignment="1">
      <alignment horizontal="center"/>
    </xf>
    <xf numFmtId="164" fontId="6" fillId="6" borderId="4" xfId="1" applyFont="1" applyFill="1" applyBorder="1" applyAlignment="1">
      <alignment horizontal="center"/>
    </xf>
    <xf numFmtId="164" fontId="6" fillId="6" borderId="6" xfId="1" applyFont="1" applyFill="1" applyBorder="1" applyAlignment="1">
      <alignment horizontal="center"/>
    </xf>
    <xf numFmtId="164" fontId="6" fillId="6" borderId="5" xfId="1" applyFont="1" applyFill="1" applyBorder="1" applyAlignment="1">
      <alignment horizontal="center"/>
    </xf>
    <xf numFmtId="164" fontId="6" fillId="6" borderId="7" xfId="1" applyFont="1" applyFill="1" applyBorder="1" applyAlignment="1">
      <alignment horizontal="center"/>
    </xf>
    <xf numFmtId="164" fontId="8" fillId="4" borderId="1" xfId="1" applyFont="1" applyFill="1" applyBorder="1" applyAlignment="1">
      <alignment wrapText="1"/>
    </xf>
  </cellXfs>
  <cellStyles count="13">
    <cellStyle name="Excel Built-in Normal" xfId="1" xr:uid="{00000000-0005-0000-0000-000000000000}"/>
    <cellStyle name="Excel Built-in Normal 1" xfId="2" xr:uid="{00000000-0005-0000-0000-000001000000}"/>
    <cellStyle name="Excel Built-in Normal 2" xfId="8" xr:uid="{DDB67BE3-ED0A-4606-A786-B4121A56A320}"/>
    <cellStyle name="Excel Built-in Normal 2 2" xfId="9" xr:uid="{F979C2D9-AF50-494C-9272-A0BA969F0381}"/>
    <cellStyle name="Heading" xfId="3" xr:uid="{00000000-0005-0000-0000-000002000000}"/>
    <cellStyle name="Heading1" xfId="4" xr:uid="{00000000-0005-0000-0000-000003000000}"/>
    <cellStyle name="Navadno" xfId="0" builtinId="0" customBuiltin="1"/>
    <cellStyle name="Navadno 2" xfId="5" xr:uid="{00000000-0005-0000-0000-000005000000}"/>
    <cellStyle name="Navadno 3" xfId="10" xr:uid="{B0632ED2-6A22-400D-AB8B-5793C050E135}"/>
    <cellStyle name="Navadno 4" xfId="11" xr:uid="{0F82646A-9F9C-4974-BD90-4C85C18805FC}"/>
    <cellStyle name="Navadno 5" xfId="12" xr:uid="{84E2F369-4A8B-4BC9-A666-A9D6BEBFF8BE}"/>
    <cellStyle name="Result" xfId="6" xr:uid="{00000000-0005-0000-0000-000006000000}"/>
    <cellStyle name="Result2" xfId="7" xr:uid="{00000000-0005-0000-0000-000007000000}"/>
  </cellStyles>
  <dxfs count="1">
    <dxf>
      <font>
        <color rgb="FF9C0006"/>
      </font>
      <fill>
        <patternFill>
          <bgColor rgb="FFFFC7CE"/>
        </patternFill>
      </fill>
    </dxf>
  </dxfs>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ALV179"/>
  <sheetViews>
    <sheetView tabSelected="1" view="pageBreakPreview" zoomScaleNormal="100" zoomScaleSheetLayoutView="100" workbookViewId="0">
      <selection activeCell="D79" sqref="D79"/>
    </sheetView>
  </sheetViews>
  <sheetFormatPr defaultRowHeight="14"/>
  <cols>
    <col min="1" max="1" width="3.25" style="1" customWidth="1"/>
    <col min="2" max="2" width="51.08203125" style="2" customWidth="1"/>
    <col min="3" max="3" width="6.5" style="3" customWidth="1"/>
    <col min="4" max="4" width="8.33203125" style="4" customWidth="1"/>
    <col min="5" max="5" width="41.83203125" style="2" customWidth="1"/>
    <col min="6" max="6" width="17.83203125" style="2" customWidth="1"/>
    <col min="7" max="7" width="11.75" style="2" customWidth="1"/>
    <col min="8" max="8" width="10" style="24" customWidth="1"/>
    <col min="9" max="9" width="9.58203125" style="2" customWidth="1"/>
    <col min="10" max="10" width="12.25" style="27" customWidth="1"/>
    <col min="11" max="11" width="11.58203125" style="19" customWidth="1"/>
    <col min="12" max="12" width="10.08203125" style="19" customWidth="1"/>
    <col min="13" max="236" width="8.5" style="3" customWidth="1"/>
    <col min="237" max="237" width="3.25" style="3" customWidth="1"/>
    <col min="238" max="238" width="51.08203125" style="3" customWidth="1"/>
    <col min="239" max="239" width="6.5" style="3" customWidth="1"/>
    <col min="240" max="240" width="8.25" style="3" customWidth="1"/>
    <col min="241" max="241" width="24.5" style="3" customWidth="1"/>
    <col min="242" max="242" width="12.75" style="3" customWidth="1"/>
    <col min="243" max="243" width="10.75" style="3" customWidth="1"/>
    <col min="244" max="244" width="11" style="3" customWidth="1"/>
    <col min="245" max="245" width="8.5" style="3" customWidth="1"/>
    <col min="246" max="246" width="10.08203125" style="3" customWidth="1"/>
    <col min="247" max="247" width="8.5" style="3" customWidth="1"/>
    <col min="248" max="248" width="53.25" style="3" customWidth="1"/>
    <col min="249" max="492" width="8.5" style="3" customWidth="1"/>
    <col min="493" max="493" width="3.25" style="3" customWidth="1"/>
    <col min="494" max="494" width="51.08203125" style="3" customWidth="1"/>
    <col min="495" max="495" width="6.5" style="3" customWidth="1"/>
    <col min="496" max="496" width="8.25" style="3" customWidth="1"/>
    <col min="497" max="497" width="24.5" style="3" customWidth="1"/>
    <col min="498" max="498" width="12.75" style="3" customWidth="1"/>
    <col min="499" max="499" width="10.75" style="3" customWidth="1"/>
    <col min="500" max="500" width="11" style="3" customWidth="1"/>
    <col min="501" max="501" width="8.5" style="3" customWidth="1"/>
    <col min="502" max="502" width="10.08203125" style="3" customWidth="1"/>
    <col min="503" max="503" width="8.5" style="3" customWidth="1"/>
    <col min="504" max="504" width="53.25" style="3" customWidth="1"/>
    <col min="505" max="748" width="8.5" style="3" customWidth="1"/>
    <col min="749" max="749" width="3.25" style="3" customWidth="1"/>
    <col min="750" max="750" width="51.08203125" style="3" customWidth="1"/>
    <col min="751" max="751" width="6.5" style="3" customWidth="1"/>
    <col min="752" max="752" width="8.25" style="3" customWidth="1"/>
    <col min="753" max="753" width="24.5" style="3" customWidth="1"/>
    <col min="754" max="754" width="12.75" style="3" customWidth="1"/>
    <col min="755" max="755" width="10.75" style="3" customWidth="1"/>
    <col min="756" max="756" width="11" style="3" customWidth="1"/>
    <col min="757" max="757" width="8.5" style="3" customWidth="1"/>
    <col min="758" max="758" width="10.08203125" style="3" customWidth="1"/>
    <col min="759" max="759" width="8.5" style="3" customWidth="1"/>
    <col min="760" max="760" width="53.25" style="3" customWidth="1"/>
    <col min="761" max="1004" width="8.5" style="3" customWidth="1"/>
    <col min="1005" max="1005" width="3.25" style="3" customWidth="1"/>
    <col min="1006" max="1006" width="51.08203125" style="3" customWidth="1"/>
    <col min="1007" max="1007" width="6.5" style="3" customWidth="1"/>
    <col min="1008" max="1008" width="8.25" style="3" customWidth="1"/>
    <col min="1009" max="1009" width="24.5" style="3" customWidth="1"/>
    <col min="1010" max="1010" width="8.75" style="3" customWidth="1"/>
  </cols>
  <sheetData>
    <row r="1" spans="1:12" ht="15">
      <c r="J1" s="26"/>
      <c r="K1" s="28" t="s">
        <v>0</v>
      </c>
    </row>
    <row r="2" spans="1:12" ht="17.5">
      <c r="B2" s="5" t="s">
        <v>21</v>
      </c>
      <c r="L2" s="28"/>
    </row>
    <row r="3" spans="1:12" ht="17.5">
      <c r="B3" s="5"/>
      <c r="L3" s="28"/>
    </row>
    <row r="4" spans="1:12" ht="17.5">
      <c r="B4" s="5"/>
      <c r="L4" s="28"/>
    </row>
    <row r="6" spans="1:12" s="7" customFormat="1" ht="17.5">
      <c r="A6" s="6"/>
      <c r="B6" s="68" t="s">
        <v>1</v>
      </c>
      <c r="C6" s="68"/>
      <c r="D6" s="68"/>
      <c r="E6" s="68"/>
      <c r="F6" s="68"/>
      <c r="G6" s="68"/>
      <c r="H6" s="68"/>
      <c r="I6" s="68"/>
      <c r="J6" s="68"/>
      <c r="K6" s="68"/>
      <c r="L6" s="68"/>
    </row>
    <row r="7" spans="1:12" s="10" customFormat="1" ht="30">
      <c r="A7" s="8"/>
      <c r="B7" s="9" t="s">
        <v>2</v>
      </c>
      <c r="C7" s="20" t="s">
        <v>3</v>
      </c>
      <c r="D7" s="20" t="s">
        <v>4</v>
      </c>
      <c r="E7" s="20" t="s">
        <v>5</v>
      </c>
      <c r="F7" s="20" t="s">
        <v>6</v>
      </c>
      <c r="G7" s="20" t="s">
        <v>7</v>
      </c>
      <c r="H7" s="25" t="s">
        <v>8</v>
      </c>
      <c r="I7" s="9" t="s">
        <v>9</v>
      </c>
      <c r="J7" s="25" t="s">
        <v>18</v>
      </c>
      <c r="K7" s="29" t="s">
        <v>19</v>
      </c>
      <c r="L7" s="29" t="s">
        <v>20</v>
      </c>
    </row>
    <row r="8" spans="1:12">
      <c r="A8" s="18">
        <v>1</v>
      </c>
      <c r="B8" s="32" t="s">
        <v>22</v>
      </c>
      <c r="C8" s="63" t="s">
        <v>17</v>
      </c>
      <c r="D8" s="63">
        <v>20</v>
      </c>
      <c r="E8" s="46"/>
      <c r="F8" s="42"/>
      <c r="G8" s="42"/>
      <c r="H8" s="23">
        <v>0</v>
      </c>
      <c r="I8" s="16"/>
      <c r="J8" s="21">
        <f>H8+H8*I8/100</f>
        <v>0</v>
      </c>
      <c r="K8" s="30">
        <f>D8*H8</f>
        <v>0</v>
      </c>
      <c r="L8" s="30">
        <f>D8*J8</f>
        <v>0</v>
      </c>
    </row>
    <row r="9" spans="1:12" ht="41">
      <c r="A9" s="18">
        <v>2</v>
      </c>
      <c r="B9" s="34" t="s">
        <v>23</v>
      </c>
      <c r="C9" s="63" t="s">
        <v>17</v>
      </c>
      <c r="D9" s="63">
        <v>10</v>
      </c>
      <c r="E9" s="46"/>
      <c r="F9" s="42"/>
      <c r="G9" s="42"/>
      <c r="H9" s="23">
        <v>0</v>
      </c>
      <c r="I9" s="16"/>
      <c r="J9" s="21">
        <f t="shared" ref="J9:J77" si="0">H9+H9*I9/100</f>
        <v>0</v>
      </c>
      <c r="K9" s="30">
        <f t="shared" ref="K9:K10" si="1">D9*H9</f>
        <v>0</v>
      </c>
      <c r="L9" s="30">
        <f t="shared" ref="L9:L10" si="2">D9*J9</f>
        <v>0</v>
      </c>
    </row>
    <row r="10" spans="1:12" ht="41">
      <c r="A10" s="18">
        <v>3</v>
      </c>
      <c r="B10" s="34" t="s">
        <v>23</v>
      </c>
      <c r="C10" s="63" t="s">
        <v>17</v>
      </c>
      <c r="D10" s="63">
        <v>975</v>
      </c>
      <c r="E10" s="46"/>
      <c r="F10" s="42"/>
      <c r="G10" s="42"/>
      <c r="H10" s="23">
        <v>0</v>
      </c>
      <c r="I10" s="16"/>
      <c r="J10" s="21">
        <f t="shared" si="0"/>
        <v>0</v>
      </c>
      <c r="K10" s="30">
        <f t="shared" si="1"/>
        <v>0</v>
      </c>
      <c r="L10" s="30">
        <f t="shared" si="2"/>
        <v>0</v>
      </c>
    </row>
    <row r="11" spans="1:12" ht="51">
      <c r="A11" s="18">
        <v>4</v>
      </c>
      <c r="B11" s="34" t="s">
        <v>24</v>
      </c>
      <c r="C11" s="63" t="s">
        <v>17</v>
      </c>
      <c r="D11" s="63">
        <v>580</v>
      </c>
      <c r="E11" s="46"/>
      <c r="F11" s="42"/>
      <c r="G11" s="42"/>
      <c r="H11" s="23">
        <v>0</v>
      </c>
      <c r="I11" s="16"/>
      <c r="J11" s="21">
        <f t="shared" si="0"/>
        <v>0</v>
      </c>
      <c r="K11" s="30">
        <f t="shared" ref="K11:K74" si="3">D11*H11</f>
        <v>0</v>
      </c>
      <c r="L11" s="30">
        <f t="shared" ref="L11:L74" si="4">D11*J11</f>
        <v>0</v>
      </c>
    </row>
    <row r="12" spans="1:12" ht="61">
      <c r="A12" s="18">
        <v>5</v>
      </c>
      <c r="B12" s="34" t="s">
        <v>152</v>
      </c>
      <c r="C12" s="63" t="s">
        <v>17</v>
      </c>
      <c r="D12" s="63">
        <v>1000</v>
      </c>
      <c r="E12" s="46"/>
      <c r="F12" s="42"/>
      <c r="G12" s="42"/>
      <c r="H12" s="23">
        <v>0</v>
      </c>
      <c r="I12" s="16"/>
      <c r="J12" s="21">
        <f t="shared" si="0"/>
        <v>0</v>
      </c>
      <c r="K12" s="30">
        <f t="shared" si="3"/>
        <v>0</v>
      </c>
      <c r="L12" s="30">
        <f t="shared" si="4"/>
        <v>0</v>
      </c>
    </row>
    <row r="13" spans="1:12" ht="51">
      <c r="A13" s="18">
        <v>6</v>
      </c>
      <c r="B13" s="34" t="s">
        <v>25</v>
      </c>
      <c r="C13" s="63" t="s">
        <v>17</v>
      </c>
      <c r="D13" s="63">
        <v>310</v>
      </c>
      <c r="E13" s="46"/>
      <c r="F13" s="42"/>
      <c r="G13" s="42"/>
      <c r="H13" s="23">
        <v>0</v>
      </c>
      <c r="I13" s="16"/>
      <c r="J13" s="21">
        <f t="shared" si="0"/>
        <v>0</v>
      </c>
      <c r="K13" s="30">
        <f t="shared" si="3"/>
        <v>0</v>
      </c>
      <c r="L13" s="30">
        <f t="shared" si="4"/>
        <v>0</v>
      </c>
    </row>
    <row r="14" spans="1:12" ht="51">
      <c r="A14" s="18">
        <v>7</v>
      </c>
      <c r="B14" s="34" t="s">
        <v>26</v>
      </c>
      <c r="C14" s="63" t="s">
        <v>17</v>
      </c>
      <c r="D14" s="63">
        <v>10</v>
      </c>
      <c r="E14" s="46"/>
      <c r="F14" s="42"/>
      <c r="G14" s="42"/>
      <c r="H14" s="23">
        <v>0</v>
      </c>
      <c r="I14" s="16"/>
      <c r="J14" s="21">
        <f t="shared" si="0"/>
        <v>0</v>
      </c>
      <c r="K14" s="30">
        <f t="shared" si="3"/>
        <v>0</v>
      </c>
      <c r="L14" s="30">
        <f t="shared" si="4"/>
        <v>0</v>
      </c>
    </row>
    <row r="15" spans="1:12" ht="31">
      <c r="A15" s="18">
        <v>8</v>
      </c>
      <c r="B15" s="34" t="s">
        <v>27</v>
      </c>
      <c r="C15" s="63" t="s">
        <v>17</v>
      </c>
      <c r="D15" s="63">
        <v>120</v>
      </c>
      <c r="E15" s="46"/>
      <c r="F15" s="42"/>
      <c r="G15" s="42"/>
      <c r="H15" s="23">
        <v>0</v>
      </c>
      <c r="I15" s="16"/>
      <c r="J15" s="21">
        <f t="shared" si="0"/>
        <v>0</v>
      </c>
      <c r="K15" s="30">
        <f t="shared" si="3"/>
        <v>0</v>
      </c>
      <c r="L15" s="30">
        <f t="shared" si="4"/>
        <v>0</v>
      </c>
    </row>
    <row r="16" spans="1:12" ht="31">
      <c r="A16" s="18">
        <v>9</v>
      </c>
      <c r="B16" s="34" t="s">
        <v>28</v>
      </c>
      <c r="C16" s="63" t="s">
        <v>17</v>
      </c>
      <c r="D16" s="63">
        <v>20</v>
      </c>
      <c r="E16" s="46"/>
      <c r="F16" s="42"/>
      <c r="G16" s="42"/>
      <c r="H16" s="23">
        <v>0</v>
      </c>
      <c r="I16" s="16"/>
      <c r="J16" s="21">
        <f t="shared" si="0"/>
        <v>0</v>
      </c>
      <c r="K16" s="30">
        <f t="shared" si="3"/>
        <v>0</v>
      </c>
      <c r="L16" s="30">
        <f t="shared" si="4"/>
        <v>0</v>
      </c>
    </row>
    <row r="17" spans="1:12" ht="61">
      <c r="A17" s="18">
        <v>10</v>
      </c>
      <c r="B17" s="34" t="s">
        <v>29</v>
      </c>
      <c r="C17" s="63" t="s">
        <v>17</v>
      </c>
      <c r="D17" s="63">
        <v>50</v>
      </c>
      <c r="E17" s="46"/>
      <c r="F17" s="42"/>
      <c r="G17" s="42"/>
      <c r="H17" s="23">
        <v>0</v>
      </c>
      <c r="I17" s="16"/>
      <c r="J17" s="21">
        <f t="shared" si="0"/>
        <v>0</v>
      </c>
      <c r="K17" s="30">
        <f t="shared" si="3"/>
        <v>0</v>
      </c>
      <c r="L17" s="30">
        <f t="shared" si="4"/>
        <v>0</v>
      </c>
    </row>
    <row r="18" spans="1:12">
      <c r="A18" s="18">
        <v>11</v>
      </c>
      <c r="B18" s="34" t="s">
        <v>30</v>
      </c>
      <c r="C18" s="63" t="s">
        <v>17</v>
      </c>
      <c r="D18" s="63">
        <v>16</v>
      </c>
      <c r="E18" s="46"/>
      <c r="F18" s="42"/>
      <c r="G18" s="42"/>
      <c r="H18" s="23">
        <v>0</v>
      </c>
      <c r="I18" s="16"/>
      <c r="J18" s="21">
        <f t="shared" si="0"/>
        <v>0</v>
      </c>
      <c r="K18" s="30">
        <f t="shared" si="3"/>
        <v>0</v>
      </c>
      <c r="L18" s="30">
        <f t="shared" si="4"/>
        <v>0</v>
      </c>
    </row>
    <row r="19" spans="1:12" ht="31">
      <c r="A19" s="18">
        <v>12</v>
      </c>
      <c r="B19" s="34" t="s">
        <v>31</v>
      </c>
      <c r="C19" s="63" t="s">
        <v>17</v>
      </c>
      <c r="D19" s="63">
        <v>30</v>
      </c>
      <c r="E19" s="46"/>
      <c r="F19" s="42"/>
      <c r="G19" s="42"/>
      <c r="H19" s="23">
        <v>0</v>
      </c>
      <c r="I19" s="16"/>
      <c r="J19" s="21">
        <f t="shared" si="0"/>
        <v>0</v>
      </c>
      <c r="K19" s="30">
        <f t="shared" si="3"/>
        <v>0</v>
      </c>
      <c r="L19" s="30">
        <f t="shared" si="4"/>
        <v>0</v>
      </c>
    </row>
    <row r="20" spans="1:12" ht="31">
      <c r="A20" s="18">
        <v>13</v>
      </c>
      <c r="B20" s="34" t="s">
        <v>32</v>
      </c>
      <c r="C20" s="63" t="s">
        <v>17</v>
      </c>
      <c r="D20" s="63">
        <v>178</v>
      </c>
      <c r="E20" s="46"/>
      <c r="F20" s="42"/>
      <c r="G20" s="42"/>
      <c r="H20" s="23">
        <v>0</v>
      </c>
      <c r="I20" s="16"/>
      <c r="J20" s="21">
        <f t="shared" si="0"/>
        <v>0</v>
      </c>
      <c r="K20" s="30">
        <f t="shared" si="3"/>
        <v>0</v>
      </c>
      <c r="L20" s="30">
        <f t="shared" si="4"/>
        <v>0</v>
      </c>
    </row>
    <row r="21" spans="1:12" ht="31">
      <c r="A21" s="18">
        <v>14</v>
      </c>
      <c r="B21" s="34" t="s">
        <v>33</v>
      </c>
      <c r="C21" s="63" t="s">
        <v>17</v>
      </c>
      <c r="D21" s="63">
        <v>11</v>
      </c>
      <c r="E21" s="46"/>
      <c r="F21" s="42"/>
      <c r="G21" s="42"/>
      <c r="H21" s="23">
        <v>0</v>
      </c>
      <c r="I21" s="16"/>
      <c r="J21" s="21">
        <f t="shared" si="0"/>
        <v>0</v>
      </c>
      <c r="K21" s="30">
        <f t="shared" si="3"/>
        <v>0</v>
      </c>
      <c r="L21" s="30">
        <f t="shared" si="4"/>
        <v>0</v>
      </c>
    </row>
    <row r="22" spans="1:12" ht="21">
      <c r="A22" s="18">
        <v>15</v>
      </c>
      <c r="B22" s="34" t="s">
        <v>34</v>
      </c>
      <c r="C22" s="63" t="s">
        <v>17</v>
      </c>
      <c r="D22" s="63">
        <v>48</v>
      </c>
      <c r="E22" s="46"/>
      <c r="F22" s="42"/>
      <c r="G22" s="42"/>
      <c r="H22" s="23">
        <v>0</v>
      </c>
      <c r="I22" s="16"/>
      <c r="J22" s="21">
        <f t="shared" si="0"/>
        <v>0</v>
      </c>
      <c r="K22" s="30">
        <f t="shared" si="3"/>
        <v>0</v>
      </c>
      <c r="L22" s="30">
        <f t="shared" si="4"/>
        <v>0</v>
      </c>
    </row>
    <row r="23" spans="1:12" ht="61">
      <c r="A23" s="18">
        <v>16</v>
      </c>
      <c r="B23" s="34" t="s">
        <v>35</v>
      </c>
      <c r="C23" s="63" t="s">
        <v>17</v>
      </c>
      <c r="D23" s="63">
        <v>42</v>
      </c>
      <c r="E23" s="46"/>
      <c r="F23" s="42"/>
      <c r="G23" s="42"/>
      <c r="H23" s="23">
        <v>0</v>
      </c>
      <c r="I23" s="16"/>
      <c r="J23" s="21">
        <f t="shared" si="0"/>
        <v>0</v>
      </c>
      <c r="K23" s="30">
        <f t="shared" si="3"/>
        <v>0</v>
      </c>
      <c r="L23" s="30">
        <f t="shared" si="4"/>
        <v>0</v>
      </c>
    </row>
    <row r="24" spans="1:12" ht="41">
      <c r="A24" s="18">
        <v>17</v>
      </c>
      <c r="B24" s="34" t="s">
        <v>36</v>
      </c>
      <c r="C24" s="63" t="s">
        <v>17</v>
      </c>
      <c r="D24" s="63">
        <v>15</v>
      </c>
      <c r="E24" s="46"/>
      <c r="F24" s="42"/>
      <c r="G24" s="42"/>
      <c r="H24" s="23">
        <v>0</v>
      </c>
      <c r="I24" s="16"/>
      <c r="J24" s="21">
        <f t="shared" si="0"/>
        <v>0</v>
      </c>
      <c r="K24" s="30">
        <f t="shared" si="3"/>
        <v>0</v>
      </c>
      <c r="L24" s="30">
        <f t="shared" si="4"/>
        <v>0</v>
      </c>
    </row>
    <row r="25" spans="1:12">
      <c r="A25" s="18">
        <v>18</v>
      </c>
      <c r="B25" s="34" t="s">
        <v>37</v>
      </c>
      <c r="C25" s="63" t="s">
        <v>17</v>
      </c>
      <c r="D25" s="63">
        <v>30</v>
      </c>
      <c r="E25" s="46"/>
      <c r="F25" s="42"/>
      <c r="G25" s="42"/>
      <c r="H25" s="23">
        <v>0</v>
      </c>
      <c r="I25" s="16"/>
      <c r="J25" s="21">
        <f t="shared" si="0"/>
        <v>0</v>
      </c>
      <c r="K25" s="30">
        <f t="shared" si="3"/>
        <v>0</v>
      </c>
      <c r="L25" s="30">
        <f t="shared" si="4"/>
        <v>0</v>
      </c>
    </row>
    <row r="26" spans="1:12" ht="21">
      <c r="A26" s="18">
        <v>19</v>
      </c>
      <c r="B26" s="34" t="s">
        <v>38</v>
      </c>
      <c r="C26" s="63" t="s">
        <v>17</v>
      </c>
      <c r="D26" s="63">
        <v>4</v>
      </c>
      <c r="E26" s="46"/>
      <c r="F26" s="42"/>
      <c r="G26" s="42"/>
      <c r="H26" s="23">
        <v>0</v>
      </c>
      <c r="I26" s="16"/>
      <c r="J26" s="21">
        <f t="shared" si="0"/>
        <v>0</v>
      </c>
      <c r="K26" s="30">
        <f t="shared" si="3"/>
        <v>0</v>
      </c>
      <c r="L26" s="30">
        <f t="shared" si="4"/>
        <v>0</v>
      </c>
    </row>
    <row r="27" spans="1:12" ht="31">
      <c r="A27" s="18">
        <v>20</v>
      </c>
      <c r="B27" s="34" t="s">
        <v>39</v>
      </c>
      <c r="C27" s="63" t="s">
        <v>17</v>
      </c>
      <c r="D27" s="63">
        <v>40</v>
      </c>
      <c r="E27" s="46"/>
      <c r="F27" s="42"/>
      <c r="G27" s="42"/>
      <c r="H27" s="23">
        <v>0</v>
      </c>
      <c r="I27" s="16"/>
      <c r="J27" s="21">
        <f t="shared" si="0"/>
        <v>0</v>
      </c>
      <c r="K27" s="30">
        <f t="shared" si="3"/>
        <v>0</v>
      </c>
      <c r="L27" s="30">
        <f t="shared" si="4"/>
        <v>0</v>
      </c>
    </row>
    <row r="28" spans="1:12" ht="31">
      <c r="A28" s="18">
        <v>21</v>
      </c>
      <c r="B28" s="34" t="s">
        <v>40</v>
      </c>
      <c r="C28" s="63" t="s">
        <v>17</v>
      </c>
      <c r="D28" s="63">
        <v>10</v>
      </c>
      <c r="E28" s="46"/>
      <c r="F28" s="42"/>
      <c r="G28" s="42"/>
      <c r="H28" s="23">
        <v>0</v>
      </c>
      <c r="I28" s="16"/>
      <c r="J28" s="21">
        <f t="shared" si="0"/>
        <v>0</v>
      </c>
      <c r="K28" s="30">
        <f t="shared" si="3"/>
        <v>0</v>
      </c>
      <c r="L28" s="30">
        <f t="shared" si="4"/>
        <v>0</v>
      </c>
    </row>
    <row r="29" spans="1:12" ht="41">
      <c r="A29" s="18">
        <v>22</v>
      </c>
      <c r="B29" s="34" t="s">
        <v>41</v>
      </c>
      <c r="C29" s="63" t="s">
        <v>17</v>
      </c>
      <c r="D29" s="63">
        <v>30</v>
      </c>
      <c r="E29" s="46"/>
      <c r="F29" s="42"/>
      <c r="G29" s="42"/>
      <c r="H29" s="23">
        <v>0</v>
      </c>
      <c r="I29" s="16"/>
      <c r="J29" s="21">
        <f t="shared" si="0"/>
        <v>0</v>
      </c>
      <c r="K29" s="30">
        <f t="shared" si="3"/>
        <v>0</v>
      </c>
      <c r="L29" s="30">
        <f t="shared" si="4"/>
        <v>0</v>
      </c>
    </row>
    <row r="30" spans="1:12" ht="51">
      <c r="A30" s="18">
        <v>23</v>
      </c>
      <c r="B30" s="34" t="s">
        <v>42</v>
      </c>
      <c r="C30" s="63" t="s">
        <v>17</v>
      </c>
      <c r="D30" s="63">
        <v>850</v>
      </c>
      <c r="E30" s="46"/>
      <c r="F30" s="42"/>
      <c r="G30" s="42"/>
      <c r="H30" s="23">
        <v>0</v>
      </c>
      <c r="I30" s="16"/>
      <c r="J30" s="21">
        <f t="shared" si="0"/>
        <v>0</v>
      </c>
      <c r="K30" s="30">
        <f t="shared" si="3"/>
        <v>0</v>
      </c>
      <c r="L30" s="30">
        <f t="shared" si="4"/>
        <v>0</v>
      </c>
    </row>
    <row r="31" spans="1:12" ht="41">
      <c r="A31" s="18">
        <v>24</v>
      </c>
      <c r="B31" s="34" t="s">
        <v>43</v>
      </c>
      <c r="C31" s="63" t="s">
        <v>17</v>
      </c>
      <c r="D31" s="63">
        <v>35</v>
      </c>
      <c r="E31" s="46"/>
      <c r="F31" s="42"/>
      <c r="G31" s="42"/>
      <c r="H31" s="23">
        <v>0</v>
      </c>
      <c r="I31" s="16"/>
      <c r="J31" s="21">
        <f t="shared" si="0"/>
        <v>0</v>
      </c>
      <c r="K31" s="30">
        <f t="shared" si="3"/>
        <v>0</v>
      </c>
      <c r="L31" s="30">
        <f t="shared" si="4"/>
        <v>0</v>
      </c>
    </row>
    <row r="32" spans="1:12" ht="21">
      <c r="A32" s="18">
        <v>25</v>
      </c>
      <c r="B32" s="34" t="s">
        <v>44</v>
      </c>
      <c r="C32" s="63" t="s">
        <v>17</v>
      </c>
      <c r="D32" s="63">
        <v>175</v>
      </c>
      <c r="E32" s="46"/>
      <c r="F32" s="42"/>
      <c r="G32" s="42"/>
      <c r="H32" s="23">
        <v>0</v>
      </c>
      <c r="I32" s="16"/>
      <c r="J32" s="21">
        <f t="shared" si="0"/>
        <v>0</v>
      </c>
      <c r="K32" s="30">
        <f t="shared" si="3"/>
        <v>0</v>
      </c>
      <c r="L32" s="30">
        <f t="shared" si="4"/>
        <v>0</v>
      </c>
    </row>
    <row r="33" spans="1:12" ht="61">
      <c r="A33" s="18">
        <v>26</v>
      </c>
      <c r="B33" s="34" t="s">
        <v>45</v>
      </c>
      <c r="C33" s="63" t="s">
        <v>17</v>
      </c>
      <c r="D33" s="63">
        <v>20</v>
      </c>
      <c r="E33" s="46"/>
      <c r="F33" s="42"/>
      <c r="G33" s="42"/>
      <c r="H33" s="23">
        <v>0</v>
      </c>
      <c r="I33" s="16"/>
      <c r="J33" s="21">
        <f t="shared" si="0"/>
        <v>0</v>
      </c>
      <c r="K33" s="30">
        <f t="shared" si="3"/>
        <v>0</v>
      </c>
      <c r="L33" s="30">
        <f t="shared" si="4"/>
        <v>0</v>
      </c>
    </row>
    <row r="34" spans="1:12" ht="91">
      <c r="A34" s="18">
        <v>27</v>
      </c>
      <c r="B34" s="34" t="s">
        <v>46</v>
      </c>
      <c r="C34" s="63" t="s">
        <v>17</v>
      </c>
      <c r="D34" s="63">
        <v>15</v>
      </c>
      <c r="E34" s="46"/>
      <c r="F34" s="42"/>
      <c r="G34" s="42"/>
      <c r="H34" s="23">
        <v>0</v>
      </c>
      <c r="I34" s="16"/>
      <c r="J34" s="21">
        <f t="shared" si="0"/>
        <v>0</v>
      </c>
      <c r="K34" s="30">
        <f t="shared" si="3"/>
        <v>0</v>
      </c>
      <c r="L34" s="30">
        <f t="shared" si="4"/>
        <v>0</v>
      </c>
    </row>
    <row r="35" spans="1:12" ht="81">
      <c r="A35" s="18">
        <v>28</v>
      </c>
      <c r="B35" s="34" t="s">
        <v>47</v>
      </c>
      <c r="C35" s="63" t="s">
        <v>17</v>
      </c>
      <c r="D35" s="63">
        <v>10</v>
      </c>
      <c r="E35" s="46"/>
      <c r="F35" s="42"/>
      <c r="G35" s="42"/>
      <c r="H35" s="23">
        <v>0</v>
      </c>
      <c r="I35" s="16"/>
      <c r="J35" s="21">
        <f t="shared" si="0"/>
        <v>0</v>
      </c>
      <c r="K35" s="30">
        <f t="shared" si="3"/>
        <v>0</v>
      </c>
      <c r="L35" s="30">
        <f t="shared" si="4"/>
        <v>0</v>
      </c>
    </row>
    <row r="36" spans="1:12" ht="61">
      <c r="A36" s="18">
        <v>29</v>
      </c>
      <c r="B36" s="34" t="s">
        <v>48</v>
      </c>
      <c r="C36" s="63" t="s">
        <v>17</v>
      </c>
      <c r="D36" s="63">
        <v>10</v>
      </c>
      <c r="E36" s="46"/>
      <c r="F36" s="42"/>
      <c r="G36" s="42"/>
      <c r="H36" s="23">
        <v>0</v>
      </c>
      <c r="I36" s="16"/>
      <c r="J36" s="21">
        <f t="shared" si="0"/>
        <v>0</v>
      </c>
      <c r="K36" s="30">
        <f t="shared" si="3"/>
        <v>0</v>
      </c>
      <c r="L36" s="30">
        <f t="shared" si="4"/>
        <v>0</v>
      </c>
    </row>
    <row r="37" spans="1:12" ht="61">
      <c r="A37" s="18">
        <v>30</v>
      </c>
      <c r="B37" s="34" t="s">
        <v>49</v>
      </c>
      <c r="C37" s="63" t="s">
        <v>17</v>
      </c>
      <c r="D37" s="63">
        <v>10</v>
      </c>
      <c r="E37" s="46"/>
      <c r="F37" s="42"/>
      <c r="G37" s="42"/>
      <c r="H37" s="23">
        <v>0</v>
      </c>
      <c r="I37" s="16"/>
      <c r="J37" s="21">
        <f t="shared" si="0"/>
        <v>0</v>
      </c>
      <c r="K37" s="30">
        <f t="shared" si="3"/>
        <v>0</v>
      </c>
      <c r="L37" s="30">
        <f t="shared" si="4"/>
        <v>0</v>
      </c>
    </row>
    <row r="38" spans="1:12" ht="91">
      <c r="A38" s="18">
        <v>31</v>
      </c>
      <c r="B38" s="34" t="s">
        <v>50</v>
      </c>
      <c r="C38" s="63" t="s">
        <v>17</v>
      </c>
      <c r="D38" s="63">
        <v>400</v>
      </c>
      <c r="E38" s="46"/>
      <c r="F38" s="42"/>
      <c r="G38" s="42"/>
      <c r="H38" s="23">
        <v>0</v>
      </c>
      <c r="I38" s="16"/>
      <c r="J38" s="21">
        <f t="shared" si="0"/>
        <v>0</v>
      </c>
      <c r="K38" s="30">
        <f t="shared" si="3"/>
        <v>0</v>
      </c>
      <c r="L38" s="30">
        <f t="shared" si="4"/>
        <v>0</v>
      </c>
    </row>
    <row r="39" spans="1:12" ht="41">
      <c r="A39" s="18">
        <v>32</v>
      </c>
      <c r="B39" s="34" t="s">
        <v>51</v>
      </c>
      <c r="C39" s="63" t="s">
        <v>17</v>
      </c>
      <c r="D39" s="63">
        <v>30</v>
      </c>
      <c r="E39" s="46"/>
      <c r="F39" s="42"/>
      <c r="G39" s="42"/>
      <c r="H39" s="23">
        <v>0</v>
      </c>
      <c r="I39" s="16"/>
      <c r="J39" s="21">
        <f t="shared" si="0"/>
        <v>0</v>
      </c>
      <c r="K39" s="30">
        <f t="shared" si="3"/>
        <v>0</v>
      </c>
      <c r="L39" s="30">
        <f t="shared" si="4"/>
        <v>0</v>
      </c>
    </row>
    <row r="40" spans="1:12" ht="21">
      <c r="A40" s="18">
        <v>33</v>
      </c>
      <c r="B40" s="34" t="s">
        <v>52</v>
      </c>
      <c r="C40" s="63" t="s">
        <v>17</v>
      </c>
      <c r="D40" s="63">
        <v>50</v>
      </c>
      <c r="E40" s="46"/>
      <c r="F40" s="42"/>
      <c r="G40" s="42"/>
      <c r="H40" s="23">
        <v>0</v>
      </c>
      <c r="I40" s="16"/>
      <c r="J40" s="21">
        <f t="shared" si="0"/>
        <v>0</v>
      </c>
      <c r="K40" s="30">
        <f t="shared" si="3"/>
        <v>0</v>
      </c>
      <c r="L40" s="30">
        <f t="shared" si="4"/>
        <v>0</v>
      </c>
    </row>
    <row r="41" spans="1:12" ht="41">
      <c r="A41" s="18">
        <v>34</v>
      </c>
      <c r="B41" s="34" t="s">
        <v>53</v>
      </c>
      <c r="C41" s="63" t="s">
        <v>17</v>
      </c>
      <c r="D41" s="63">
        <v>390</v>
      </c>
      <c r="E41" s="46"/>
      <c r="F41" s="42"/>
      <c r="G41" s="42"/>
      <c r="H41" s="23">
        <v>0</v>
      </c>
      <c r="I41" s="16"/>
      <c r="J41" s="21">
        <f t="shared" si="0"/>
        <v>0</v>
      </c>
      <c r="K41" s="30">
        <f t="shared" si="3"/>
        <v>0</v>
      </c>
      <c r="L41" s="30">
        <f t="shared" si="4"/>
        <v>0</v>
      </c>
    </row>
    <row r="42" spans="1:12" ht="31">
      <c r="A42" s="18">
        <v>35</v>
      </c>
      <c r="B42" s="34" t="s">
        <v>54</v>
      </c>
      <c r="C42" s="63" t="s">
        <v>17</v>
      </c>
      <c r="D42" s="63">
        <v>2</v>
      </c>
      <c r="E42" s="46"/>
      <c r="F42" s="42"/>
      <c r="G42" s="42"/>
      <c r="H42" s="23">
        <v>0</v>
      </c>
      <c r="I42" s="16"/>
      <c r="J42" s="21">
        <f t="shared" si="0"/>
        <v>0</v>
      </c>
      <c r="K42" s="30">
        <f t="shared" si="3"/>
        <v>0</v>
      </c>
      <c r="L42" s="30">
        <f t="shared" si="4"/>
        <v>0</v>
      </c>
    </row>
    <row r="43" spans="1:12" ht="31">
      <c r="A43" s="18">
        <v>36</v>
      </c>
      <c r="B43" s="34" t="s">
        <v>55</v>
      </c>
      <c r="C43" s="63" t="s">
        <v>17</v>
      </c>
      <c r="D43" s="63">
        <v>30</v>
      </c>
      <c r="E43" s="46"/>
      <c r="F43" s="42"/>
      <c r="G43" s="42"/>
      <c r="H43" s="23">
        <v>0</v>
      </c>
      <c r="I43" s="16"/>
      <c r="J43" s="21">
        <f t="shared" si="0"/>
        <v>0</v>
      </c>
      <c r="K43" s="30">
        <f t="shared" si="3"/>
        <v>0</v>
      </c>
      <c r="L43" s="30">
        <f t="shared" si="4"/>
        <v>0</v>
      </c>
    </row>
    <row r="44" spans="1:12" ht="61">
      <c r="A44" s="18">
        <v>37</v>
      </c>
      <c r="B44" s="34" t="s">
        <v>56</v>
      </c>
      <c r="C44" s="63" t="s">
        <v>17</v>
      </c>
      <c r="D44" s="63">
        <v>20</v>
      </c>
      <c r="E44" s="46"/>
      <c r="F44" s="42"/>
      <c r="G44" s="42"/>
      <c r="H44" s="23">
        <v>0</v>
      </c>
      <c r="I44" s="16"/>
      <c r="J44" s="21">
        <f t="shared" si="0"/>
        <v>0</v>
      </c>
      <c r="K44" s="30">
        <f t="shared" si="3"/>
        <v>0</v>
      </c>
      <c r="L44" s="30">
        <f t="shared" si="4"/>
        <v>0</v>
      </c>
    </row>
    <row r="45" spans="1:12" ht="31">
      <c r="A45" s="18">
        <v>38</v>
      </c>
      <c r="B45" s="34" t="s">
        <v>57</v>
      </c>
      <c r="C45" s="63" t="s">
        <v>17</v>
      </c>
      <c r="D45" s="63">
        <v>1110</v>
      </c>
      <c r="E45" s="46"/>
      <c r="F45" s="42"/>
      <c r="G45" s="42"/>
      <c r="H45" s="23">
        <v>0</v>
      </c>
      <c r="I45" s="16"/>
      <c r="J45" s="21">
        <f t="shared" si="0"/>
        <v>0</v>
      </c>
      <c r="K45" s="30">
        <f t="shared" si="3"/>
        <v>0</v>
      </c>
      <c r="L45" s="30">
        <f t="shared" si="4"/>
        <v>0</v>
      </c>
    </row>
    <row r="46" spans="1:12" ht="41">
      <c r="A46" s="18">
        <v>39</v>
      </c>
      <c r="B46" s="34" t="s">
        <v>58</v>
      </c>
      <c r="C46" s="63" t="s">
        <v>17</v>
      </c>
      <c r="D46" s="63">
        <v>20</v>
      </c>
      <c r="E46" s="46"/>
      <c r="F46" s="42"/>
      <c r="G46" s="42"/>
      <c r="H46" s="23">
        <v>0</v>
      </c>
      <c r="I46" s="16"/>
      <c r="J46" s="21">
        <f t="shared" si="0"/>
        <v>0</v>
      </c>
      <c r="K46" s="30">
        <f t="shared" si="3"/>
        <v>0</v>
      </c>
      <c r="L46" s="30">
        <f t="shared" si="4"/>
        <v>0</v>
      </c>
    </row>
    <row r="47" spans="1:12" ht="71">
      <c r="A47" s="18">
        <v>40</v>
      </c>
      <c r="B47" s="34" t="s">
        <v>59</v>
      </c>
      <c r="C47" s="63" t="s">
        <v>17</v>
      </c>
      <c r="D47" s="63">
        <v>135</v>
      </c>
      <c r="E47" s="46"/>
      <c r="F47" s="42"/>
      <c r="G47" s="42"/>
      <c r="H47" s="23">
        <v>0</v>
      </c>
      <c r="I47" s="16"/>
      <c r="J47" s="21">
        <f t="shared" si="0"/>
        <v>0</v>
      </c>
      <c r="K47" s="30">
        <f t="shared" si="3"/>
        <v>0</v>
      </c>
      <c r="L47" s="30">
        <f t="shared" si="4"/>
        <v>0</v>
      </c>
    </row>
    <row r="48" spans="1:12" ht="51">
      <c r="A48" s="18">
        <v>41</v>
      </c>
      <c r="B48" s="34" t="s">
        <v>60</v>
      </c>
      <c r="C48" s="63" t="s">
        <v>17</v>
      </c>
      <c r="D48" s="63">
        <v>240</v>
      </c>
      <c r="E48" s="46"/>
      <c r="F48" s="42"/>
      <c r="G48" s="42"/>
      <c r="H48" s="23">
        <v>0</v>
      </c>
      <c r="I48" s="16"/>
      <c r="J48" s="21">
        <f t="shared" si="0"/>
        <v>0</v>
      </c>
      <c r="K48" s="30">
        <f t="shared" si="3"/>
        <v>0</v>
      </c>
      <c r="L48" s="30">
        <f t="shared" si="4"/>
        <v>0</v>
      </c>
    </row>
    <row r="49" spans="1:12" ht="51">
      <c r="A49" s="18">
        <v>42</v>
      </c>
      <c r="B49" s="34" t="s">
        <v>61</v>
      </c>
      <c r="C49" s="63" t="s">
        <v>17</v>
      </c>
      <c r="D49" s="63">
        <v>1</v>
      </c>
      <c r="E49" s="46"/>
      <c r="F49" s="42"/>
      <c r="G49" s="42"/>
      <c r="H49" s="23">
        <v>0</v>
      </c>
      <c r="I49" s="16"/>
      <c r="J49" s="21">
        <f t="shared" si="0"/>
        <v>0</v>
      </c>
      <c r="K49" s="30">
        <f t="shared" si="3"/>
        <v>0</v>
      </c>
      <c r="L49" s="30">
        <f t="shared" si="4"/>
        <v>0</v>
      </c>
    </row>
    <row r="50" spans="1:12" ht="51">
      <c r="A50" s="18">
        <v>43</v>
      </c>
      <c r="B50" s="34" t="s">
        <v>62</v>
      </c>
      <c r="C50" s="63" t="s">
        <v>17</v>
      </c>
      <c r="D50" s="63">
        <v>50</v>
      </c>
      <c r="E50" s="46"/>
      <c r="F50" s="42"/>
      <c r="G50" s="42"/>
      <c r="H50" s="23">
        <v>0</v>
      </c>
      <c r="I50" s="16"/>
      <c r="J50" s="21">
        <f t="shared" si="0"/>
        <v>0</v>
      </c>
      <c r="K50" s="30">
        <f t="shared" si="3"/>
        <v>0</v>
      </c>
      <c r="L50" s="30">
        <f t="shared" si="4"/>
        <v>0</v>
      </c>
    </row>
    <row r="51" spans="1:12" ht="41">
      <c r="A51" s="18">
        <v>44</v>
      </c>
      <c r="B51" s="34" t="s">
        <v>63</v>
      </c>
      <c r="C51" s="63" t="s">
        <v>17</v>
      </c>
      <c r="D51" s="63">
        <v>2</v>
      </c>
      <c r="E51" s="46"/>
      <c r="F51" s="42"/>
      <c r="G51" s="42"/>
      <c r="H51" s="23">
        <v>0</v>
      </c>
      <c r="I51" s="16"/>
      <c r="J51" s="21">
        <f t="shared" si="0"/>
        <v>0</v>
      </c>
      <c r="K51" s="30">
        <f t="shared" si="3"/>
        <v>0</v>
      </c>
      <c r="L51" s="30">
        <f t="shared" si="4"/>
        <v>0</v>
      </c>
    </row>
    <row r="52" spans="1:12" ht="81">
      <c r="A52" s="18">
        <v>45</v>
      </c>
      <c r="B52" s="34" t="s">
        <v>64</v>
      </c>
      <c r="C52" s="63" t="s">
        <v>17</v>
      </c>
      <c r="D52" s="63">
        <v>48</v>
      </c>
      <c r="E52" s="46"/>
      <c r="F52" s="42"/>
      <c r="G52" s="42"/>
      <c r="H52" s="23">
        <v>0</v>
      </c>
      <c r="I52" s="16"/>
      <c r="J52" s="21">
        <f t="shared" si="0"/>
        <v>0</v>
      </c>
      <c r="K52" s="30">
        <f t="shared" si="3"/>
        <v>0</v>
      </c>
      <c r="L52" s="30">
        <f t="shared" si="4"/>
        <v>0</v>
      </c>
    </row>
    <row r="53" spans="1:12" ht="81">
      <c r="A53" s="18">
        <v>46</v>
      </c>
      <c r="B53" s="34" t="s">
        <v>65</v>
      </c>
      <c r="C53" s="63" t="s">
        <v>17</v>
      </c>
      <c r="D53" s="63">
        <v>924</v>
      </c>
      <c r="E53" s="46"/>
      <c r="F53" s="42"/>
      <c r="G53" s="42"/>
      <c r="H53" s="23">
        <v>0</v>
      </c>
      <c r="I53" s="16"/>
      <c r="J53" s="21">
        <f t="shared" si="0"/>
        <v>0</v>
      </c>
      <c r="K53" s="30">
        <f t="shared" si="3"/>
        <v>0</v>
      </c>
      <c r="L53" s="30">
        <f t="shared" si="4"/>
        <v>0</v>
      </c>
    </row>
    <row r="54" spans="1:12" ht="81">
      <c r="A54" s="18">
        <v>47</v>
      </c>
      <c r="B54" s="34" t="s">
        <v>66</v>
      </c>
      <c r="C54" s="63" t="s">
        <v>17</v>
      </c>
      <c r="D54" s="63">
        <v>276</v>
      </c>
      <c r="E54" s="46"/>
      <c r="F54" s="42"/>
      <c r="G54" s="42"/>
      <c r="H54" s="23">
        <v>0</v>
      </c>
      <c r="I54" s="16"/>
      <c r="J54" s="21">
        <f t="shared" si="0"/>
        <v>0</v>
      </c>
      <c r="K54" s="30">
        <f t="shared" si="3"/>
        <v>0</v>
      </c>
      <c r="L54" s="30">
        <f t="shared" si="4"/>
        <v>0</v>
      </c>
    </row>
    <row r="55" spans="1:12" ht="31">
      <c r="A55" s="18">
        <v>48</v>
      </c>
      <c r="B55" s="34" t="s">
        <v>67</v>
      </c>
      <c r="C55" s="63" t="s">
        <v>17</v>
      </c>
      <c r="D55" s="63">
        <v>35</v>
      </c>
      <c r="E55" s="46"/>
      <c r="F55" s="42"/>
      <c r="G55" s="42"/>
      <c r="H55" s="23">
        <v>0</v>
      </c>
      <c r="I55" s="16"/>
      <c r="J55" s="21">
        <f t="shared" si="0"/>
        <v>0</v>
      </c>
      <c r="K55" s="30">
        <f t="shared" si="3"/>
        <v>0</v>
      </c>
      <c r="L55" s="30">
        <f t="shared" si="4"/>
        <v>0</v>
      </c>
    </row>
    <row r="56" spans="1:12" ht="31">
      <c r="A56" s="18">
        <v>49</v>
      </c>
      <c r="B56" s="34" t="s">
        <v>68</v>
      </c>
      <c r="C56" s="63" t="s">
        <v>17</v>
      </c>
      <c r="D56" s="63">
        <v>22</v>
      </c>
      <c r="E56" s="46"/>
      <c r="F56" s="42"/>
      <c r="G56" s="42"/>
      <c r="H56" s="23">
        <v>0</v>
      </c>
      <c r="I56" s="16"/>
      <c r="J56" s="21">
        <f t="shared" si="0"/>
        <v>0</v>
      </c>
      <c r="K56" s="30">
        <f t="shared" si="3"/>
        <v>0</v>
      </c>
      <c r="L56" s="30">
        <f t="shared" si="4"/>
        <v>0</v>
      </c>
    </row>
    <row r="57" spans="1:12" ht="41">
      <c r="A57" s="18">
        <v>50</v>
      </c>
      <c r="B57" s="34" t="s">
        <v>69</v>
      </c>
      <c r="C57" s="63" t="s">
        <v>17</v>
      </c>
      <c r="D57" s="63">
        <v>5</v>
      </c>
      <c r="E57" s="46"/>
      <c r="F57" s="42"/>
      <c r="G57" s="42"/>
      <c r="H57" s="23">
        <v>0</v>
      </c>
      <c r="I57" s="16"/>
      <c r="J57" s="21">
        <f t="shared" si="0"/>
        <v>0</v>
      </c>
      <c r="K57" s="30">
        <f t="shared" si="3"/>
        <v>0</v>
      </c>
      <c r="L57" s="30">
        <f t="shared" si="4"/>
        <v>0</v>
      </c>
    </row>
    <row r="58" spans="1:12" ht="31">
      <c r="A58" s="18">
        <v>51</v>
      </c>
      <c r="B58" s="34" t="s">
        <v>70</v>
      </c>
      <c r="C58" s="63" t="s">
        <v>71</v>
      </c>
      <c r="D58" s="63">
        <v>2</v>
      </c>
      <c r="E58" s="46"/>
      <c r="F58" s="42"/>
      <c r="G58" s="42"/>
      <c r="H58" s="23">
        <v>0</v>
      </c>
      <c r="I58" s="16"/>
      <c r="J58" s="21">
        <f t="shared" si="0"/>
        <v>0</v>
      </c>
      <c r="K58" s="30">
        <f t="shared" si="3"/>
        <v>0</v>
      </c>
      <c r="L58" s="30">
        <f t="shared" si="4"/>
        <v>0</v>
      </c>
    </row>
    <row r="59" spans="1:12" ht="31">
      <c r="A59" s="18">
        <v>52</v>
      </c>
      <c r="B59" s="34" t="s">
        <v>72</v>
      </c>
      <c r="C59" s="63" t="s">
        <v>71</v>
      </c>
      <c r="D59" s="63">
        <v>1</v>
      </c>
      <c r="E59" s="46"/>
      <c r="F59" s="42"/>
      <c r="G59" s="42"/>
      <c r="H59" s="23">
        <v>0</v>
      </c>
      <c r="I59" s="16"/>
      <c r="J59" s="21">
        <f t="shared" si="0"/>
        <v>0</v>
      </c>
      <c r="K59" s="30">
        <f t="shared" si="3"/>
        <v>0</v>
      </c>
      <c r="L59" s="30">
        <f t="shared" si="4"/>
        <v>0</v>
      </c>
    </row>
    <row r="60" spans="1:12" ht="41">
      <c r="A60" s="18">
        <v>53</v>
      </c>
      <c r="B60" s="37" t="s">
        <v>73</v>
      </c>
      <c r="C60" s="63" t="s">
        <v>74</v>
      </c>
      <c r="D60" s="63">
        <v>1070</v>
      </c>
      <c r="E60" s="45"/>
      <c r="F60" s="42"/>
      <c r="G60" s="42"/>
      <c r="H60" s="23">
        <v>0</v>
      </c>
      <c r="I60" s="16"/>
      <c r="J60" s="21">
        <f t="shared" si="0"/>
        <v>0</v>
      </c>
      <c r="K60" s="30">
        <f t="shared" si="3"/>
        <v>0</v>
      </c>
      <c r="L60" s="30">
        <f t="shared" si="4"/>
        <v>0</v>
      </c>
    </row>
    <row r="61" spans="1:12" ht="41">
      <c r="A61" s="18">
        <v>54</v>
      </c>
      <c r="B61" s="38" t="s">
        <v>75</v>
      </c>
      <c r="C61" s="63" t="s">
        <v>74</v>
      </c>
      <c r="D61" s="63">
        <v>3140</v>
      </c>
      <c r="E61" s="46"/>
      <c r="F61" s="42"/>
      <c r="G61" s="42"/>
      <c r="H61" s="23">
        <v>0</v>
      </c>
      <c r="I61" s="16"/>
      <c r="J61" s="21">
        <f t="shared" si="0"/>
        <v>0</v>
      </c>
      <c r="K61" s="30">
        <f t="shared" si="3"/>
        <v>0</v>
      </c>
      <c r="L61" s="30">
        <f t="shared" si="4"/>
        <v>0</v>
      </c>
    </row>
    <row r="62" spans="1:12" ht="31">
      <c r="A62" s="18">
        <v>55</v>
      </c>
      <c r="B62" s="37" t="s">
        <v>76</v>
      </c>
      <c r="C62" s="63" t="s">
        <v>74</v>
      </c>
      <c r="D62" s="63">
        <v>3690</v>
      </c>
      <c r="E62" s="46"/>
      <c r="F62" s="42"/>
      <c r="G62" s="42"/>
      <c r="H62" s="23">
        <v>0</v>
      </c>
      <c r="I62" s="16"/>
      <c r="J62" s="21">
        <f t="shared" si="0"/>
        <v>0</v>
      </c>
      <c r="K62" s="30">
        <f t="shared" si="3"/>
        <v>0</v>
      </c>
      <c r="L62" s="30">
        <f t="shared" si="4"/>
        <v>0</v>
      </c>
    </row>
    <row r="63" spans="1:12" ht="41">
      <c r="A63" s="18">
        <v>56</v>
      </c>
      <c r="B63" s="38" t="s">
        <v>77</v>
      </c>
      <c r="C63" s="63" t="s">
        <v>74</v>
      </c>
      <c r="D63" s="63">
        <v>726</v>
      </c>
      <c r="E63" s="46"/>
      <c r="F63" s="42"/>
      <c r="G63" s="42"/>
      <c r="H63" s="23">
        <v>0</v>
      </c>
      <c r="I63" s="16"/>
      <c r="J63" s="21">
        <f t="shared" si="0"/>
        <v>0</v>
      </c>
      <c r="K63" s="30">
        <f t="shared" si="3"/>
        <v>0</v>
      </c>
      <c r="L63" s="30">
        <f t="shared" si="4"/>
        <v>0</v>
      </c>
    </row>
    <row r="64" spans="1:12" ht="41">
      <c r="A64" s="18">
        <v>57</v>
      </c>
      <c r="B64" s="35" t="s">
        <v>78</v>
      </c>
      <c r="C64" s="63" t="s">
        <v>74</v>
      </c>
      <c r="D64" s="63">
        <v>2270</v>
      </c>
      <c r="E64" s="46"/>
      <c r="F64" s="42"/>
      <c r="G64" s="42"/>
      <c r="H64" s="23">
        <v>0</v>
      </c>
      <c r="I64" s="16"/>
      <c r="J64" s="21">
        <f t="shared" si="0"/>
        <v>0</v>
      </c>
      <c r="K64" s="30">
        <f t="shared" si="3"/>
        <v>0</v>
      </c>
      <c r="L64" s="30">
        <f t="shared" si="4"/>
        <v>0</v>
      </c>
    </row>
    <row r="65" spans="1:12" ht="31">
      <c r="A65" s="18">
        <v>58</v>
      </c>
      <c r="B65" s="34" t="s">
        <v>79</v>
      </c>
      <c r="C65" s="63" t="s">
        <v>74</v>
      </c>
      <c r="D65" s="63">
        <v>15</v>
      </c>
      <c r="E65" s="46"/>
      <c r="F65" s="42"/>
      <c r="G65" s="42"/>
      <c r="H65" s="23">
        <v>0</v>
      </c>
      <c r="I65" s="16"/>
      <c r="J65" s="21">
        <f t="shared" si="0"/>
        <v>0</v>
      </c>
      <c r="K65" s="30">
        <f t="shared" si="3"/>
        <v>0</v>
      </c>
      <c r="L65" s="30">
        <f t="shared" si="4"/>
        <v>0</v>
      </c>
    </row>
    <row r="66" spans="1:12">
      <c r="A66" s="18">
        <v>59</v>
      </c>
      <c r="B66" s="34" t="s">
        <v>80</v>
      </c>
      <c r="C66" s="63" t="s">
        <v>74</v>
      </c>
      <c r="D66" s="63">
        <v>170</v>
      </c>
      <c r="E66" s="46"/>
      <c r="F66" s="42"/>
      <c r="G66" s="42"/>
      <c r="H66" s="23">
        <v>0</v>
      </c>
      <c r="I66" s="16"/>
      <c r="J66" s="21">
        <f t="shared" si="0"/>
        <v>0</v>
      </c>
      <c r="K66" s="30">
        <f t="shared" si="3"/>
        <v>0</v>
      </c>
      <c r="L66" s="30">
        <f t="shared" si="4"/>
        <v>0</v>
      </c>
    </row>
    <row r="67" spans="1:12" ht="21">
      <c r="A67" s="18">
        <v>60</v>
      </c>
      <c r="B67" s="35" t="s">
        <v>81</v>
      </c>
      <c r="C67" s="63" t="s">
        <v>74</v>
      </c>
      <c r="D67" s="63">
        <v>27840</v>
      </c>
      <c r="E67" s="46"/>
      <c r="F67" s="42"/>
      <c r="G67" s="42"/>
      <c r="H67" s="23">
        <v>0</v>
      </c>
      <c r="I67" s="16"/>
      <c r="J67" s="21">
        <f t="shared" si="0"/>
        <v>0</v>
      </c>
      <c r="K67" s="30">
        <f t="shared" si="3"/>
        <v>0</v>
      </c>
      <c r="L67" s="30">
        <f t="shared" si="4"/>
        <v>0</v>
      </c>
    </row>
    <row r="68" spans="1:12" ht="21">
      <c r="A68" s="18">
        <v>61</v>
      </c>
      <c r="B68" s="34" t="s">
        <v>82</v>
      </c>
      <c r="C68" s="63" t="s">
        <v>74</v>
      </c>
      <c r="D68" s="63">
        <v>580</v>
      </c>
      <c r="E68" s="46"/>
      <c r="F68" s="42"/>
      <c r="G68" s="42"/>
      <c r="H68" s="23">
        <v>0</v>
      </c>
      <c r="I68" s="16"/>
      <c r="J68" s="21">
        <f t="shared" si="0"/>
        <v>0</v>
      </c>
      <c r="K68" s="30">
        <f t="shared" si="3"/>
        <v>0</v>
      </c>
      <c r="L68" s="30">
        <f t="shared" si="4"/>
        <v>0</v>
      </c>
    </row>
    <row r="69" spans="1:12" ht="21">
      <c r="A69" s="18">
        <v>62</v>
      </c>
      <c r="B69" s="37" t="s">
        <v>83</v>
      </c>
      <c r="C69" s="63" t="s">
        <v>74</v>
      </c>
      <c r="D69" s="63">
        <v>14</v>
      </c>
      <c r="E69" s="46"/>
      <c r="F69" s="42"/>
      <c r="G69" s="42"/>
      <c r="H69" s="23">
        <v>0</v>
      </c>
      <c r="I69" s="16"/>
      <c r="J69" s="21">
        <f t="shared" si="0"/>
        <v>0</v>
      </c>
      <c r="K69" s="30">
        <f t="shared" si="3"/>
        <v>0</v>
      </c>
      <c r="L69" s="30">
        <f t="shared" si="4"/>
        <v>0</v>
      </c>
    </row>
    <row r="70" spans="1:12" ht="21">
      <c r="A70" s="18">
        <v>63</v>
      </c>
      <c r="B70" s="34" t="s">
        <v>84</v>
      </c>
      <c r="C70" s="63" t="s">
        <v>74</v>
      </c>
      <c r="D70" s="63">
        <v>80</v>
      </c>
      <c r="E70" s="46"/>
      <c r="F70" s="42"/>
      <c r="G70" s="42"/>
      <c r="H70" s="23">
        <v>0</v>
      </c>
      <c r="I70" s="16"/>
      <c r="J70" s="21">
        <f t="shared" si="0"/>
        <v>0</v>
      </c>
      <c r="K70" s="30">
        <f t="shared" si="3"/>
        <v>0</v>
      </c>
      <c r="L70" s="30">
        <f t="shared" si="4"/>
        <v>0</v>
      </c>
    </row>
    <row r="71" spans="1:12" ht="21">
      <c r="A71" s="18">
        <v>64</v>
      </c>
      <c r="B71" s="37" t="s">
        <v>85</v>
      </c>
      <c r="C71" s="63" t="s">
        <v>74</v>
      </c>
      <c r="D71" s="63">
        <v>384</v>
      </c>
      <c r="E71" s="46"/>
      <c r="F71" s="42"/>
      <c r="G71" s="42"/>
      <c r="H71" s="23">
        <v>0</v>
      </c>
      <c r="I71" s="16"/>
      <c r="J71" s="21">
        <f t="shared" si="0"/>
        <v>0</v>
      </c>
      <c r="K71" s="30">
        <f t="shared" si="3"/>
        <v>0</v>
      </c>
      <c r="L71" s="30">
        <f t="shared" si="4"/>
        <v>0</v>
      </c>
    </row>
    <row r="72" spans="1:12" ht="31">
      <c r="A72" s="18">
        <v>65</v>
      </c>
      <c r="B72" s="34" t="s">
        <v>86</v>
      </c>
      <c r="C72" s="63" t="s">
        <v>16</v>
      </c>
      <c r="D72" s="63">
        <v>20</v>
      </c>
      <c r="E72" s="46"/>
      <c r="F72" s="42"/>
      <c r="G72" s="42"/>
      <c r="H72" s="23">
        <v>0</v>
      </c>
      <c r="I72" s="16"/>
      <c r="J72" s="21">
        <f t="shared" si="0"/>
        <v>0</v>
      </c>
      <c r="K72" s="30">
        <f t="shared" si="3"/>
        <v>0</v>
      </c>
      <c r="L72" s="30">
        <f t="shared" si="4"/>
        <v>0</v>
      </c>
    </row>
    <row r="73" spans="1:12" ht="51">
      <c r="A73" s="18">
        <v>66</v>
      </c>
      <c r="B73" s="34" t="s">
        <v>87</v>
      </c>
      <c r="C73" s="63" t="s">
        <v>74</v>
      </c>
      <c r="D73" s="63">
        <v>4125</v>
      </c>
      <c r="E73" s="46"/>
      <c r="F73" s="42"/>
      <c r="G73" s="42"/>
      <c r="H73" s="23">
        <v>0</v>
      </c>
      <c r="I73" s="16"/>
      <c r="J73" s="21">
        <f t="shared" si="0"/>
        <v>0</v>
      </c>
      <c r="K73" s="30">
        <f t="shared" si="3"/>
        <v>0</v>
      </c>
      <c r="L73" s="30">
        <f t="shared" si="4"/>
        <v>0</v>
      </c>
    </row>
    <row r="74" spans="1:12" ht="31">
      <c r="A74" s="18">
        <v>67</v>
      </c>
      <c r="B74" s="35" t="s">
        <v>88</v>
      </c>
      <c r="C74" s="63" t="s">
        <v>16</v>
      </c>
      <c r="D74" s="63">
        <v>40</v>
      </c>
      <c r="E74" s="46"/>
      <c r="F74" s="42"/>
      <c r="G74" s="42"/>
      <c r="H74" s="23">
        <v>0</v>
      </c>
      <c r="I74" s="16"/>
      <c r="J74" s="21">
        <f t="shared" si="0"/>
        <v>0</v>
      </c>
      <c r="K74" s="30">
        <f t="shared" si="3"/>
        <v>0</v>
      </c>
      <c r="L74" s="30">
        <f t="shared" si="4"/>
        <v>0</v>
      </c>
    </row>
    <row r="75" spans="1:12" ht="51">
      <c r="A75" s="18">
        <v>68</v>
      </c>
      <c r="B75" s="34" t="s">
        <v>89</v>
      </c>
      <c r="C75" s="63" t="s">
        <v>74</v>
      </c>
      <c r="D75" s="63">
        <v>1400</v>
      </c>
      <c r="E75" s="46"/>
      <c r="F75" s="42"/>
      <c r="G75" s="42"/>
      <c r="H75" s="23">
        <v>0</v>
      </c>
      <c r="I75" s="16"/>
      <c r="J75" s="21">
        <f t="shared" si="0"/>
        <v>0</v>
      </c>
      <c r="K75" s="30">
        <f t="shared" ref="K75:K138" si="5">D75*H75</f>
        <v>0</v>
      </c>
      <c r="L75" s="30">
        <f t="shared" ref="L75:L138" si="6">D75*J75</f>
        <v>0</v>
      </c>
    </row>
    <row r="76" spans="1:12" ht="31">
      <c r="A76" s="18">
        <v>69</v>
      </c>
      <c r="B76" s="35" t="s">
        <v>90</v>
      </c>
      <c r="C76" s="63" t="s">
        <v>16</v>
      </c>
      <c r="D76" s="63">
        <v>108</v>
      </c>
      <c r="E76" s="45"/>
      <c r="F76" s="42"/>
      <c r="G76" s="42"/>
      <c r="H76" s="23">
        <v>0</v>
      </c>
      <c r="I76" s="16"/>
      <c r="J76" s="21">
        <f t="shared" si="0"/>
        <v>0</v>
      </c>
      <c r="K76" s="30">
        <f t="shared" si="5"/>
        <v>0</v>
      </c>
      <c r="L76" s="30">
        <f t="shared" si="6"/>
        <v>0</v>
      </c>
    </row>
    <row r="77" spans="1:12" ht="31">
      <c r="A77" s="18">
        <v>70</v>
      </c>
      <c r="B77" s="34" t="s">
        <v>91</v>
      </c>
      <c r="C77" s="63" t="s">
        <v>74</v>
      </c>
      <c r="D77" s="63">
        <v>150</v>
      </c>
      <c r="E77" s="45"/>
      <c r="F77" s="42"/>
      <c r="G77" s="42"/>
      <c r="H77" s="23">
        <v>0</v>
      </c>
      <c r="I77" s="16"/>
      <c r="J77" s="21">
        <f t="shared" si="0"/>
        <v>0</v>
      </c>
      <c r="K77" s="30">
        <f t="shared" si="5"/>
        <v>0</v>
      </c>
      <c r="L77" s="30">
        <f t="shared" si="6"/>
        <v>0</v>
      </c>
    </row>
    <row r="78" spans="1:12" ht="31">
      <c r="A78" s="18">
        <v>71</v>
      </c>
      <c r="B78" s="34" t="s">
        <v>92</v>
      </c>
      <c r="C78" s="63" t="s">
        <v>74</v>
      </c>
      <c r="D78" s="63">
        <v>140</v>
      </c>
      <c r="E78" s="46"/>
      <c r="F78" s="42"/>
      <c r="G78" s="42"/>
      <c r="H78" s="23">
        <v>0</v>
      </c>
      <c r="I78" s="16"/>
      <c r="J78" s="21">
        <f t="shared" ref="J78:J141" si="7">H78+H78*I78/100</f>
        <v>0</v>
      </c>
      <c r="K78" s="30">
        <f t="shared" si="5"/>
        <v>0</v>
      </c>
      <c r="L78" s="30">
        <f t="shared" si="6"/>
        <v>0</v>
      </c>
    </row>
    <row r="79" spans="1:12" ht="31">
      <c r="A79" s="18">
        <v>72</v>
      </c>
      <c r="B79" s="35" t="s">
        <v>93</v>
      </c>
      <c r="C79" s="63" t="s">
        <v>17</v>
      </c>
      <c r="D79" s="63">
        <v>13</v>
      </c>
      <c r="E79" s="46"/>
      <c r="F79" s="42"/>
      <c r="G79" s="42"/>
      <c r="H79" s="23">
        <v>0</v>
      </c>
      <c r="I79" s="16"/>
      <c r="J79" s="21">
        <f t="shared" si="7"/>
        <v>0</v>
      </c>
      <c r="K79" s="30">
        <f t="shared" si="5"/>
        <v>0</v>
      </c>
      <c r="L79" s="30">
        <f t="shared" si="6"/>
        <v>0</v>
      </c>
    </row>
    <row r="80" spans="1:12" ht="31">
      <c r="A80" s="18">
        <v>73</v>
      </c>
      <c r="B80" s="35" t="s">
        <v>94</v>
      </c>
      <c r="C80" s="63" t="s">
        <v>17</v>
      </c>
      <c r="D80" s="63">
        <v>19</v>
      </c>
      <c r="E80" s="46"/>
      <c r="F80" s="42"/>
      <c r="G80" s="42"/>
      <c r="H80" s="23">
        <v>0</v>
      </c>
      <c r="I80" s="16"/>
      <c r="J80" s="21">
        <f t="shared" si="7"/>
        <v>0</v>
      </c>
      <c r="K80" s="30">
        <f t="shared" si="5"/>
        <v>0</v>
      </c>
      <c r="L80" s="30">
        <f t="shared" si="6"/>
        <v>0</v>
      </c>
    </row>
    <row r="81" spans="1:12" ht="41">
      <c r="A81" s="18">
        <v>74</v>
      </c>
      <c r="B81" s="34" t="s">
        <v>95</v>
      </c>
      <c r="C81" s="63" t="s">
        <v>17</v>
      </c>
      <c r="D81" s="63">
        <v>594</v>
      </c>
      <c r="E81" s="46"/>
      <c r="F81" s="42"/>
      <c r="G81" s="42"/>
      <c r="H81" s="23">
        <v>0</v>
      </c>
      <c r="I81" s="16"/>
      <c r="J81" s="21">
        <f t="shared" si="7"/>
        <v>0</v>
      </c>
      <c r="K81" s="30">
        <f t="shared" si="5"/>
        <v>0</v>
      </c>
      <c r="L81" s="30">
        <f t="shared" si="6"/>
        <v>0</v>
      </c>
    </row>
    <row r="82" spans="1:12" ht="41">
      <c r="A82" s="18">
        <v>75</v>
      </c>
      <c r="B82" s="34" t="s">
        <v>96</v>
      </c>
      <c r="C82" s="63" t="s">
        <v>17</v>
      </c>
      <c r="D82" s="63">
        <v>20</v>
      </c>
      <c r="E82" s="46"/>
      <c r="F82" s="42"/>
      <c r="G82" s="42"/>
      <c r="H82" s="23">
        <v>0</v>
      </c>
      <c r="I82" s="16"/>
      <c r="J82" s="21">
        <f t="shared" si="7"/>
        <v>0</v>
      </c>
      <c r="K82" s="30">
        <f t="shared" si="5"/>
        <v>0</v>
      </c>
      <c r="L82" s="30">
        <f t="shared" si="6"/>
        <v>0</v>
      </c>
    </row>
    <row r="83" spans="1:12" ht="41">
      <c r="A83" s="18">
        <v>76</v>
      </c>
      <c r="B83" s="34" t="s">
        <v>97</v>
      </c>
      <c r="C83" s="63" t="s">
        <v>17</v>
      </c>
      <c r="D83" s="63">
        <v>683</v>
      </c>
      <c r="E83" s="46"/>
      <c r="F83" s="42"/>
      <c r="G83" s="42"/>
      <c r="H83" s="23">
        <v>0</v>
      </c>
      <c r="I83" s="16"/>
      <c r="J83" s="21">
        <f t="shared" si="7"/>
        <v>0</v>
      </c>
      <c r="K83" s="30">
        <f t="shared" si="5"/>
        <v>0</v>
      </c>
      <c r="L83" s="30">
        <f t="shared" si="6"/>
        <v>0</v>
      </c>
    </row>
    <row r="84" spans="1:12" ht="41">
      <c r="A84" s="18">
        <v>77</v>
      </c>
      <c r="B84" s="35" t="s">
        <v>98</v>
      </c>
      <c r="C84" s="63" t="s">
        <v>17</v>
      </c>
      <c r="D84" s="63">
        <v>775</v>
      </c>
      <c r="E84" s="46"/>
      <c r="F84" s="42"/>
      <c r="G84" s="42"/>
      <c r="H84" s="23">
        <v>0</v>
      </c>
      <c r="I84" s="16"/>
      <c r="J84" s="21">
        <f t="shared" si="7"/>
        <v>0</v>
      </c>
      <c r="K84" s="30">
        <f t="shared" si="5"/>
        <v>0</v>
      </c>
      <c r="L84" s="30">
        <f t="shared" si="6"/>
        <v>0</v>
      </c>
    </row>
    <row r="85" spans="1:12" ht="41">
      <c r="A85" s="18">
        <v>78</v>
      </c>
      <c r="B85" s="35" t="s">
        <v>99</v>
      </c>
      <c r="C85" s="63" t="s">
        <v>17</v>
      </c>
      <c r="D85" s="63">
        <v>315</v>
      </c>
      <c r="E85" s="46"/>
      <c r="F85" s="42"/>
      <c r="G85" s="42"/>
      <c r="H85" s="23">
        <v>0</v>
      </c>
      <c r="I85" s="16"/>
      <c r="J85" s="21">
        <f t="shared" si="7"/>
        <v>0</v>
      </c>
      <c r="K85" s="30">
        <f t="shared" si="5"/>
        <v>0</v>
      </c>
      <c r="L85" s="30">
        <f t="shared" si="6"/>
        <v>0</v>
      </c>
    </row>
    <row r="86" spans="1:12" ht="41">
      <c r="A86" s="18">
        <v>79</v>
      </c>
      <c r="B86" s="35" t="s">
        <v>100</v>
      </c>
      <c r="C86" s="63" t="s">
        <v>17</v>
      </c>
      <c r="D86" s="63">
        <v>98</v>
      </c>
      <c r="E86" s="46"/>
      <c r="F86" s="42"/>
      <c r="G86" s="42"/>
      <c r="H86" s="23">
        <v>0</v>
      </c>
      <c r="I86" s="16"/>
      <c r="J86" s="21">
        <f t="shared" si="7"/>
        <v>0</v>
      </c>
      <c r="K86" s="30">
        <f t="shared" si="5"/>
        <v>0</v>
      </c>
      <c r="L86" s="30">
        <f t="shared" si="6"/>
        <v>0</v>
      </c>
    </row>
    <row r="87" spans="1:12" ht="41">
      <c r="A87" s="18">
        <v>80</v>
      </c>
      <c r="B87" s="35" t="s">
        <v>101</v>
      </c>
      <c r="C87" s="63" t="s">
        <v>17</v>
      </c>
      <c r="D87" s="63">
        <v>68</v>
      </c>
      <c r="E87" s="46"/>
      <c r="F87" s="42"/>
      <c r="G87" s="42"/>
      <c r="H87" s="23">
        <v>0</v>
      </c>
      <c r="I87" s="16"/>
      <c r="J87" s="21">
        <f t="shared" si="7"/>
        <v>0</v>
      </c>
      <c r="K87" s="30">
        <f t="shared" si="5"/>
        <v>0</v>
      </c>
      <c r="L87" s="30">
        <f t="shared" si="6"/>
        <v>0</v>
      </c>
    </row>
    <row r="88" spans="1:12" ht="41">
      <c r="A88" s="18">
        <v>81</v>
      </c>
      <c r="B88" s="35" t="s">
        <v>102</v>
      </c>
      <c r="C88" s="63" t="s">
        <v>17</v>
      </c>
      <c r="D88" s="63">
        <v>1208</v>
      </c>
      <c r="E88" s="46"/>
      <c r="F88" s="42"/>
      <c r="G88" s="42"/>
      <c r="H88" s="23">
        <v>0</v>
      </c>
      <c r="I88" s="16"/>
      <c r="J88" s="21">
        <f t="shared" si="7"/>
        <v>0</v>
      </c>
      <c r="K88" s="30">
        <f t="shared" si="5"/>
        <v>0</v>
      </c>
      <c r="L88" s="30">
        <f t="shared" si="6"/>
        <v>0</v>
      </c>
    </row>
    <row r="89" spans="1:12" ht="41">
      <c r="A89" s="18">
        <v>82</v>
      </c>
      <c r="B89" s="35" t="s">
        <v>103</v>
      </c>
      <c r="C89" s="63" t="s">
        <v>17</v>
      </c>
      <c r="D89" s="63">
        <v>80</v>
      </c>
      <c r="E89" s="46"/>
      <c r="F89" s="42"/>
      <c r="G89" s="42"/>
      <c r="H89" s="23">
        <v>0</v>
      </c>
      <c r="I89" s="16"/>
      <c r="J89" s="21">
        <f t="shared" si="7"/>
        <v>0</v>
      </c>
      <c r="K89" s="30">
        <f t="shared" si="5"/>
        <v>0</v>
      </c>
      <c r="L89" s="30">
        <f t="shared" si="6"/>
        <v>0</v>
      </c>
    </row>
    <row r="90" spans="1:12" ht="31">
      <c r="A90" s="18">
        <v>83</v>
      </c>
      <c r="B90" s="34" t="s">
        <v>104</v>
      </c>
      <c r="C90" s="63" t="s">
        <v>17</v>
      </c>
      <c r="D90" s="63">
        <v>58</v>
      </c>
      <c r="E90" s="46"/>
      <c r="F90" s="42"/>
      <c r="G90" s="42"/>
      <c r="H90" s="23">
        <v>0</v>
      </c>
      <c r="I90" s="16"/>
      <c r="J90" s="21">
        <f t="shared" si="7"/>
        <v>0</v>
      </c>
      <c r="K90" s="30">
        <f t="shared" si="5"/>
        <v>0</v>
      </c>
      <c r="L90" s="30">
        <f t="shared" si="6"/>
        <v>0</v>
      </c>
    </row>
    <row r="91" spans="1:12" ht="21">
      <c r="A91" s="18">
        <v>84</v>
      </c>
      <c r="B91" s="34" t="s">
        <v>105</v>
      </c>
      <c r="C91" s="63" t="s">
        <v>17</v>
      </c>
      <c r="D91" s="63">
        <v>20</v>
      </c>
      <c r="E91" s="46"/>
      <c r="F91" s="42"/>
      <c r="G91" s="42"/>
      <c r="H91" s="23">
        <v>0</v>
      </c>
      <c r="I91" s="16"/>
      <c r="J91" s="21">
        <f t="shared" si="7"/>
        <v>0</v>
      </c>
      <c r="K91" s="30">
        <f t="shared" si="5"/>
        <v>0</v>
      </c>
      <c r="L91" s="30">
        <f t="shared" si="6"/>
        <v>0</v>
      </c>
    </row>
    <row r="92" spans="1:12" ht="41">
      <c r="A92" s="18">
        <v>85</v>
      </c>
      <c r="B92" s="35" t="s">
        <v>106</v>
      </c>
      <c r="C92" s="63" t="s">
        <v>16</v>
      </c>
      <c r="D92" s="63">
        <v>8</v>
      </c>
      <c r="E92" s="46"/>
      <c r="F92" s="42"/>
      <c r="G92" s="42"/>
      <c r="H92" s="23">
        <v>0</v>
      </c>
      <c r="I92" s="16"/>
      <c r="J92" s="21">
        <f t="shared" si="7"/>
        <v>0</v>
      </c>
      <c r="K92" s="30">
        <f t="shared" si="5"/>
        <v>0</v>
      </c>
      <c r="L92" s="30">
        <f t="shared" si="6"/>
        <v>0</v>
      </c>
    </row>
    <row r="93" spans="1:12" ht="31">
      <c r="A93" s="18">
        <v>86</v>
      </c>
      <c r="B93" s="35" t="s">
        <v>107</v>
      </c>
      <c r="C93" s="63" t="s">
        <v>74</v>
      </c>
      <c r="D93" s="63">
        <v>400</v>
      </c>
      <c r="E93" s="46"/>
      <c r="F93" s="42"/>
      <c r="G93" s="42"/>
      <c r="H93" s="23">
        <v>0</v>
      </c>
      <c r="I93" s="16"/>
      <c r="J93" s="21">
        <f t="shared" si="7"/>
        <v>0</v>
      </c>
      <c r="K93" s="30">
        <f t="shared" si="5"/>
        <v>0</v>
      </c>
      <c r="L93" s="30">
        <f t="shared" si="6"/>
        <v>0</v>
      </c>
    </row>
    <row r="94" spans="1:12" ht="21">
      <c r="A94" s="18">
        <v>87</v>
      </c>
      <c r="B94" s="35" t="s">
        <v>108</v>
      </c>
      <c r="C94" s="63" t="s">
        <v>74</v>
      </c>
      <c r="D94" s="63">
        <v>17</v>
      </c>
      <c r="E94" s="46"/>
      <c r="F94" s="42"/>
      <c r="G94" s="42"/>
      <c r="H94" s="23">
        <v>0</v>
      </c>
      <c r="I94" s="16"/>
      <c r="J94" s="21">
        <f t="shared" si="7"/>
        <v>0</v>
      </c>
      <c r="K94" s="30">
        <f t="shared" si="5"/>
        <v>0</v>
      </c>
      <c r="L94" s="30">
        <f t="shared" si="6"/>
        <v>0</v>
      </c>
    </row>
    <row r="95" spans="1:12">
      <c r="A95" s="18">
        <v>88</v>
      </c>
      <c r="B95" s="35" t="s">
        <v>109</v>
      </c>
      <c r="C95" s="63" t="s">
        <v>74</v>
      </c>
      <c r="D95" s="63">
        <v>2</v>
      </c>
      <c r="E95" s="46"/>
      <c r="F95" s="42"/>
      <c r="G95" s="42"/>
      <c r="H95" s="23">
        <v>0</v>
      </c>
      <c r="I95" s="16"/>
      <c r="J95" s="21">
        <f t="shared" si="7"/>
        <v>0</v>
      </c>
      <c r="K95" s="30">
        <f t="shared" si="5"/>
        <v>0</v>
      </c>
      <c r="L95" s="30">
        <f t="shared" si="6"/>
        <v>0</v>
      </c>
    </row>
    <row r="96" spans="1:12" ht="31">
      <c r="A96" s="18">
        <v>89</v>
      </c>
      <c r="B96" s="34" t="s">
        <v>110</v>
      </c>
      <c r="C96" s="63" t="s">
        <v>16</v>
      </c>
      <c r="D96" s="63">
        <v>13</v>
      </c>
      <c r="E96" s="45"/>
      <c r="F96" s="42"/>
      <c r="G96" s="42"/>
      <c r="H96" s="23">
        <v>0</v>
      </c>
      <c r="I96" s="16"/>
      <c r="J96" s="21">
        <f t="shared" si="7"/>
        <v>0</v>
      </c>
      <c r="K96" s="30">
        <f t="shared" si="5"/>
        <v>0</v>
      </c>
      <c r="L96" s="30">
        <f t="shared" si="6"/>
        <v>0</v>
      </c>
    </row>
    <row r="97" spans="1:12">
      <c r="A97" s="18">
        <v>90</v>
      </c>
      <c r="B97" s="34" t="s">
        <v>111</v>
      </c>
      <c r="C97" s="63" t="s">
        <v>17</v>
      </c>
      <c r="D97" s="63">
        <v>10</v>
      </c>
      <c r="E97" s="46"/>
      <c r="F97" s="42"/>
      <c r="G97" s="42"/>
      <c r="H97" s="23">
        <v>0</v>
      </c>
      <c r="I97" s="16"/>
      <c r="J97" s="21">
        <f t="shared" si="7"/>
        <v>0</v>
      </c>
      <c r="K97" s="30">
        <f t="shared" si="5"/>
        <v>0</v>
      </c>
      <c r="L97" s="30">
        <f t="shared" si="6"/>
        <v>0</v>
      </c>
    </row>
    <row r="98" spans="1:12" ht="41">
      <c r="A98" s="18">
        <v>91</v>
      </c>
      <c r="B98" s="34" t="s">
        <v>112</v>
      </c>
      <c r="C98" s="63" t="s">
        <v>17</v>
      </c>
      <c r="D98" s="63">
        <v>10</v>
      </c>
      <c r="E98" s="46"/>
      <c r="F98" s="42"/>
      <c r="G98" s="42"/>
      <c r="H98" s="23">
        <v>0</v>
      </c>
      <c r="I98" s="16"/>
      <c r="J98" s="21">
        <f t="shared" si="7"/>
        <v>0</v>
      </c>
      <c r="K98" s="30">
        <f t="shared" si="5"/>
        <v>0</v>
      </c>
      <c r="L98" s="30">
        <f t="shared" si="6"/>
        <v>0</v>
      </c>
    </row>
    <row r="99" spans="1:12" ht="21">
      <c r="A99" s="18">
        <v>92</v>
      </c>
      <c r="B99" s="34" t="s">
        <v>113</v>
      </c>
      <c r="C99" s="63" t="s">
        <v>17</v>
      </c>
      <c r="D99" s="63">
        <v>10</v>
      </c>
      <c r="E99" s="46"/>
      <c r="F99" s="42"/>
      <c r="G99" s="42"/>
      <c r="H99" s="23">
        <v>0</v>
      </c>
      <c r="I99" s="16"/>
      <c r="J99" s="21">
        <f t="shared" si="7"/>
        <v>0</v>
      </c>
      <c r="K99" s="30">
        <f t="shared" si="5"/>
        <v>0</v>
      </c>
      <c r="L99" s="30">
        <f t="shared" si="6"/>
        <v>0</v>
      </c>
    </row>
    <row r="100" spans="1:12" ht="21">
      <c r="A100" s="18">
        <v>93</v>
      </c>
      <c r="B100" s="34" t="s">
        <v>114</v>
      </c>
      <c r="C100" s="63" t="s">
        <v>17</v>
      </c>
      <c r="D100" s="63">
        <v>10</v>
      </c>
      <c r="E100" s="46"/>
      <c r="F100" s="42"/>
      <c r="G100" s="42"/>
      <c r="H100" s="23">
        <v>0</v>
      </c>
      <c r="I100" s="16"/>
      <c r="J100" s="21">
        <f t="shared" si="7"/>
        <v>0</v>
      </c>
      <c r="K100" s="30">
        <f t="shared" si="5"/>
        <v>0</v>
      </c>
      <c r="L100" s="30">
        <f t="shared" si="6"/>
        <v>0</v>
      </c>
    </row>
    <row r="101" spans="1:12" ht="111">
      <c r="A101" s="18">
        <v>94</v>
      </c>
      <c r="B101" s="35" t="s">
        <v>115</v>
      </c>
      <c r="C101" s="63" t="s">
        <v>17</v>
      </c>
      <c r="D101" s="63">
        <v>50</v>
      </c>
      <c r="E101" s="46"/>
      <c r="F101" s="42"/>
      <c r="G101" s="42"/>
      <c r="H101" s="23">
        <v>0</v>
      </c>
      <c r="I101" s="16"/>
      <c r="J101" s="21">
        <f t="shared" si="7"/>
        <v>0</v>
      </c>
      <c r="K101" s="30">
        <f t="shared" si="5"/>
        <v>0</v>
      </c>
      <c r="L101" s="30">
        <f t="shared" si="6"/>
        <v>0</v>
      </c>
    </row>
    <row r="102" spans="1:12" ht="61">
      <c r="A102" s="18">
        <v>95</v>
      </c>
      <c r="B102" s="34" t="s">
        <v>116</v>
      </c>
      <c r="C102" s="63" t="s">
        <v>17</v>
      </c>
      <c r="D102" s="63">
        <v>2000</v>
      </c>
      <c r="E102" s="46"/>
      <c r="F102" s="42"/>
      <c r="G102" s="42"/>
      <c r="H102" s="23">
        <v>0</v>
      </c>
      <c r="I102" s="16"/>
      <c r="J102" s="21">
        <f t="shared" si="7"/>
        <v>0</v>
      </c>
      <c r="K102" s="30">
        <f t="shared" si="5"/>
        <v>0</v>
      </c>
      <c r="L102" s="30">
        <f t="shared" si="6"/>
        <v>0</v>
      </c>
    </row>
    <row r="103" spans="1:12" ht="81">
      <c r="A103" s="18">
        <v>96</v>
      </c>
      <c r="B103" s="34" t="s">
        <v>117</v>
      </c>
      <c r="C103" s="63" t="s">
        <v>17</v>
      </c>
      <c r="D103" s="63">
        <v>150</v>
      </c>
      <c r="E103" s="46"/>
      <c r="F103" s="42"/>
      <c r="G103" s="42"/>
      <c r="H103" s="23">
        <v>0</v>
      </c>
      <c r="I103" s="16"/>
      <c r="J103" s="21">
        <f t="shared" si="7"/>
        <v>0</v>
      </c>
      <c r="K103" s="30">
        <f t="shared" si="5"/>
        <v>0</v>
      </c>
      <c r="L103" s="30">
        <f t="shared" si="6"/>
        <v>0</v>
      </c>
    </row>
    <row r="104" spans="1:12" ht="31">
      <c r="A104" s="18">
        <v>97</v>
      </c>
      <c r="B104" s="34" t="s">
        <v>118</v>
      </c>
      <c r="C104" s="63" t="s">
        <v>17</v>
      </c>
      <c r="D104" s="63">
        <v>200</v>
      </c>
      <c r="E104" s="46"/>
      <c r="F104" s="42"/>
      <c r="G104" s="42"/>
      <c r="H104" s="23">
        <v>0</v>
      </c>
      <c r="I104" s="16"/>
      <c r="J104" s="21">
        <f t="shared" si="7"/>
        <v>0</v>
      </c>
      <c r="K104" s="30">
        <f t="shared" si="5"/>
        <v>0</v>
      </c>
      <c r="L104" s="30">
        <f t="shared" si="6"/>
        <v>0</v>
      </c>
    </row>
    <row r="105" spans="1:12" ht="21">
      <c r="A105" s="18">
        <v>98</v>
      </c>
      <c r="B105" s="35" t="s">
        <v>119</v>
      </c>
      <c r="C105" s="63" t="s">
        <v>17</v>
      </c>
      <c r="D105" s="63">
        <v>200</v>
      </c>
      <c r="E105" s="45"/>
      <c r="F105" s="42"/>
      <c r="G105" s="42"/>
      <c r="H105" s="23">
        <v>0</v>
      </c>
      <c r="I105" s="16"/>
      <c r="J105" s="21">
        <f t="shared" si="7"/>
        <v>0</v>
      </c>
      <c r="K105" s="30">
        <f t="shared" si="5"/>
        <v>0</v>
      </c>
      <c r="L105" s="30">
        <f t="shared" si="6"/>
        <v>0</v>
      </c>
    </row>
    <row r="106" spans="1:12" ht="41">
      <c r="A106" s="18">
        <v>99</v>
      </c>
      <c r="B106" s="35" t="s">
        <v>120</v>
      </c>
      <c r="C106" s="63" t="s">
        <v>17</v>
      </c>
      <c r="D106" s="63">
        <v>10850</v>
      </c>
      <c r="E106" s="46"/>
      <c r="F106" s="42"/>
      <c r="G106" s="42"/>
      <c r="H106" s="23">
        <v>0</v>
      </c>
      <c r="I106" s="16"/>
      <c r="J106" s="21">
        <f t="shared" si="7"/>
        <v>0</v>
      </c>
      <c r="K106" s="30">
        <f t="shared" si="5"/>
        <v>0</v>
      </c>
      <c r="L106" s="30">
        <f t="shared" si="6"/>
        <v>0</v>
      </c>
    </row>
    <row r="107" spans="1:12" ht="41">
      <c r="A107" s="18">
        <v>100</v>
      </c>
      <c r="B107" s="35" t="s">
        <v>121</v>
      </c>
      <c r="C107" s="63" t="s">
        <v>17</v>
      </c>
      <c r="D107" s="63">
        <v>4675</v>
      </c>
      <c r="E107" s="46"/>
      <c r="F107" s="42"/>
      <c r="G107" s="42"/>
      <c r="H107" s="23">
        <v>0</v>
      </c>
      <c r="I107" s="16"/>
      <c r="J107" s="21">
        <f t="shared" si="7"/>
        <v>0</v>
      </c>
      <c r="K107" s="30">
        <f t="shared" si="5"/>
        <v>0</v>
      </c>
      <c r="L107" s="30">
        <f t="shared" si="6"/>
        <v>0</v>
      </c>
    </row>
    <row r="108" spans="1:12" ht="41">
      <c r="A108" s="18">
        <v>101</v>
      </c>
      <c r="B108" s="35" t="s">
        <v>122</v>
      </c>
      <c r="C108" s="63" t="s">
        <v>17</v>
      </c>
      <c r="D108" s="63">
        <v>1450</v>
      </c>
      <c r="E108" s="46"/>
      <c r="F108" s="42"/>
      <c r="G108" s="42"/>
      <c r="H108" s="23">
        <v>0</v>
      </c>
      <c r="I108" s="16"/>
      <c r="J108" s="21">
        <f t="shared" si="7"/>
        <v>0</v>
      </c>
      <c r="K108" s="30">
        <f t="shared" si="5"/>
        <v>0</v>
      </c>
      <c r="L108" s="30">
        <f t="shared" si="6"/>
        <v>0</v>
      </c>
    </row>
    <row r="109" spans="1:12" ht="41">
      <c r="A109" s="18">
        <v>102</v>
      </c>
      <c r="B109" s="35" t="s">
        <v>123</v>
      </c>
      <c r="C109" s="63" t="s">
        <v>17</v>
      </c>
      <c r="D109" s="63">
        <v>1025</v>
      </c>
      <c r="E109" s="46"/>
      <c r="F109" s="42"/>
      <c r="G109" s="42"/>
      <c r="H109" s="23">
        <v>0</v>
      </c>
      <c r="I109" s="16"/>
      <c r="J109" s="21">
        <f t="shared" si="7"/>
        <v>0</v>
      </c>
      <c r="K109" s="30">
        <f t="shared" si="5"/>
        <v>0</v>
      </c>
      <c r="L109" s="30">
        <f t="shared" si="6"/>
        <v>0</v>
      </c>
    </row>
    <row r="110" spans="1:12" ht="41">
      <c r="A110" s="18">
        <v>103</v>
      </c>
      <c r="B110" s="35" t="s">
        <v>124</v>
      </c>
      <c r="C110" s="63" t="s">
        <v>17</v>
      </c>
      <c r="D110" s="63">
        <v>1150</v>
      </c>
      <c r="E110" s="46"/>
      <c r="F110" s="42"/>
      <c r="G110" s="42"/>
      <c r="H110" s="23">
        <v>0</v>
      </c>
      <c r="I110" s="16"/>
      <c r="J110" s="21">
        <f t="shared" si="7"/>
        <v>0</v>
      </c>
      <c r="K110" s="30">
        <f t="shared" si="5"/>
        <v>0</v>
      </c>
      <c r="L110" s="30">
        <f t="shared" si="6"/>
        <v>0</v>
      </c>
    </row>
    <row r="111" spans="1:12" ht="31">
      <c r="A111" s="18">
        <v>104</v>
      </c>
      <c r="B111" s="35" t="s">
        <v>125</v>
      </c>
      <c r="C111" s="63" t="s">
        <v>17</v>
      </c>
      <c r="D111" s="63">
        <v>100</v>
      </c>
      <c r="E111" s="46"/>
      <c r="F111" s="42"/>
      <c r="G111" s="42"/>
      <c r="H111" s="23">
        <v>0</v>
      </c>
      <c r="I111" s="16"/>
      <c r="J111" s="21">
        <f t="shared" si="7"/>
        <v>0</v>
      </c>
      <c r="K111" s="30">
        <f t="shared" si="5"/>
        <v>0</v>
      </c>
      <c r="L111" s="30">
        <f t="shared" si="6"/>
        <v>0</v>
      </c>
    </row>
    <row r="112" spans="1:12" ht="31">
      <c r="A112" s="18">
        <v>105</v>
      </c>
      <c r="B112" s="35" t="s">
        <v>126</v>
      </c>
      <c r="C112" s="63" t="s">
        <v>17</v>
      </c>
      <c r="D112" s="63">
        <v>50</v>
      </c>
      <c r="E112" s="46"/>
      <c r="F112" s="42"/>
      <c r="G112" s="42"/>
      <c r="H112" s="23">
        <v>0</v>
      </c>
      <c r="I112" s="16"/>
      <c r="J112" s="21">
        <f t="shared" si="7"/>
        <v>0</v>
      </c>
      <c r="K112" s="30">
        <f t="shared" si="5"/>
        <v>0</v>
      </c>
      <c r="L112" s="30">
        <f t="shared" si="6"/>
        <v>0</v>
      </c>
    </row>
    <row r="113" spans="1:12" ht="51">
      <c r="A113" s="18">
        <v>106</v>
      </c>
      <c r="B113" s="35" t="s">
        <v>127</v>
      </c>
      <c r="C113" s="63" t="s">
        <v>17</v>
      </c>
      <c r="D113" s="63">
        <v>200</v>
      </c>
      <c r="E113" s="46"/>
      <c r="F113" s="42"/>
      <c r="G113" s="42"/>
      <c r="H113" s="23">
        <v>0</v>
      </c>
      <c r="I113" s="16"/>
      <c r="J113" s="21">
        <f t="shared" si="7"/>
        <v>0</v>
      </c>
      <c r="K113" s="30">
        <f t="shared" si="5"/>
        <v>0</v>
      </c>
      <c r="L113" s="30">
        <f t="shared" si="6"/>
        <v>0</v>
      </c>
    </row>
    <row r="114" spans="1:12" ht="31">
      <c r="A114" s="18">
        <v>107</v>
      </c>
      <c r="B114" s="35" t="s">
        <v>128</v>
      </c>
      <c r="C114" s="63" t="s">
        <v>17</v>
      </c>
      <c r="D114" s="63">
        <v>150</v>
      </c>
      <c r="E114" s="46"/>
      <c r="F114" s="42"/>
      <c r="G114" s="42"/>
      <c r="H114" s="23">
        <v>0</v>
      </c>
      <c r="I114" s="16"/>
      <c r="J114" s="21">
        <f t="shared" si="7"/>
        <v>0</v>
      </c>
      <c r="K114" s="30">
        <f t="shared" si="5"/>
        <v>0</v>
      </c>
      <c r="L114" s="30">
        <f t="shared" si="6"/>
        <v>0</v>
      </c>
    </row>
    <row r="115" spans="1:12" ht="31">
      <c r="A115" s="18">
        <v>108</v>
      </c>
      <c r="B115" s="35" t="s">
        <v>129</v>
      </c>
      <c r="C115" s="63" t="s">
        <v>17</v>
      </c>
      <c r="D115" s="63">
        <v>100</v>
      </c>
      <c r="E115" s="46"/>
      <c r="F115" s="42"/>
      <c r="G115" s="42"/>
      <c r="H115" s="23">
        <v>0</v>
      </c>
      <c r="I115" s="16"/>
      <c r="J115" s="21">
        <f t="shared" si="7"/>
        <v>0</v>
      </c>
      <c r="K115" s="30">
        <f t="shared" si="5"/>
        <v>0</v>
      </c>
      <c r="L115" s="30">
        <f t="shared" si="6"/>
        <v>0</v>
      </c>
    </row>
    <row r="116" spans="1:12" ht="31">
      <c r="A116" s="18">
        <v>109</v>
      </c>
      <c r="B116" s="35" t="s">
        <v>130</v>
      </c>
      <c r="C116" s="63" t="s">
        <v>17</v>
      </c>
      <c r="D116" s="63">
        <v>50</v>
      </c>
      <c r="E116" s="47"/>
      <c r="F116" s="42"/>
      <c r="G116" s="42"/>
      <c r="H116" s="23">
        <v>0</v>
      </c>
      <c r="I116" s="16"/>
      <c r="J116" s="21">
        <f t="shared" si="7"/>
        <v>0</v>
      </c>
      <c r="K116" s="30">
        <f t="shared" si="5"/>
        <v>0</v>
      </c>
      <c r="L116" s="30">
        <f t="shared" si="6"/>
        <v>0</v>
      </c>
    </row>
    <row r="117" spans="1:12" ht="31">
      <c r="A117" s="18">
        <v>110</v>
      </c>
      <c r="B117" s="35" t="s">
        <v>131</v>
      </c>
      <c r="C117" s="63" t="s">
        <v>17</v>
      </c>
      <c r="D117" s="63">
        <v>20</v>
      </c>
      <c r="E117" s="47"/>
      <c r="F117" s="42"/>
      <c r="G117" s="42"/>
      <c r="H117" s="23">
        <v>0</v>
      </c>
      <c r="I117" s="16"/>
      <c r="J117" s="21">
        <f t="shared" si="7"/>
        <v>0</v>
      </c>
      <c r="K117" s="30">
        <f t="shared" si="5"/>
        <v>0</v>
      </c>
      <c r="L117" s="30">
        <f t="shared" si="6"/>
        <v>0</v>
      </c>
    </row>
    <row r="118" spans="1:12" ht="31">
      <c r="A118" s="18">
        <v>111</v>
      </c>
      <c r="B118" s="34" t="s">
        <v>132</v>
      </c>
      <c r="C118" s="63" t="s">
        <v>17</v>
      </c>
      <c r="D118" s="63">
        <v>10</v>
      </c>
      <c r="E118" s="47"/>
      <c r="F118" s="42"/>
      <c r="G118" s="42"/>
      <c r="H118" s="23">
        <v>0</v>
      </c>
      <c r="I118" s="16"/>
      <c r="J118" s="21">
        <f t="shared" si="7"/>
        <v>0</v>
      </c>
      <c r="K118" s="30">
        <f t="shared" si="5"/>
        <v>0</v>
      </c>
      <c r="L118" s="30">
        <f t="shared" si="6"/>
        <v>0</v>
      </c>
    </row>
    <row r="119" spans="1:12" ht="51">
      <c r="A119" s="18">
        <v>112</v>
      </c>
      <c r="B119" s="34" t="s">
        <v>133</v>
      </c>
      <c r="C119" s="63" t="s">
        <v>17</v>
      </c>
      <c r="D119" s="63">
        <v>10</v>
      </c>
      <c r="E119" s="47"/>
      <c r="F119" s="42"/>
      <c r="G119" s="42"/>
      <c r="H119" s="23">
        <v>0</v>
      </c>
      <c r="I119" s="16"/>
      <c r="J119" s="21">
        <f t="shared" si="7"/>
        <v>0</v>
      </c>
      <c r="K119" s="30">
        <f t="shared" si="5"/>
        <v>0</v>
      </c>
      <c r="L119" s="30">
        <f t="shared" si="6"/>
        <v>0</v>
      </c>
    </row>
    <row r="120" spans="1:12" ht="41">
      <c r="A120" s="18">
        <v>113</v>
      </c>
      <c r="B120" s="34" t="s">
        <v>134</v>
      </c>
      <c r="C120" s="63" t="s">
        <v>17</v>
      </c>
      <c r="D120" s="63">
        <v>30</v>
      </c>
      <c r="E120" s="48"/>
      <c r="F120" s="42"/>
      <c r="G120" s="42"/>
      <c r="H120" s="23">
        <v>0</v>
      </c>
      <c r="I120" s="16"/>
      <c r="J120" s="21">
        <f t="shared" si="7"/>
        <v>0</v>
      </c>
      <c r="K120" s="30">
        <f t="shared" si="5"/>
        <v>0</v>
      </c>
      <c r="L120" s="30">
        <f t="shared" si="6"/>
        <v>0</v>
      </c>
    </row>
    <row r="121" spans="1:12" ht="31">
      <c r="A121" s="18">
        <v>114</v>
      </c>
      <c r="B121" s="34" t="s">
        <v>135</v>
      </c>
      <c r="C121" s="63" t="s">
        <v>17</v>
      </c>
      <c r="D121" s="63">
        <v>50</v>
      </c>
      <c r="E121" s="46"/>
      <c r="F121" s="42"/>
      <c r="G121" s="42"/>
      <c r="H121" s="23">
        <v>0</v>
      </c>
      <c r="I121" s="16"/>
      <c r="J121" s="21">
        <f t="shared" si="7"/>
        <v>0</v>
      </c>
      <c r="K121" s="30">
        <f t="shared" si="5"/>
        <v>0</v>
      </c>
      <c r="L121" s="30">
        <f t="shared" si="6"/>
        <v>0</v>
      </c>
    </row>
    <row r="122" spans="1:12" ht="21">
      <c r="A122" s="18">
        <v>115</v>
      </c>
      <c r="B122" s="35" t="s">
        <v>136</v>
      </c>
      <c r="C122" s="63" t="s">
        <v>16</v>
      </c>
      <c r="D122" s="63">
        <v>4</v>
      </c>
      <c r="E122" s="46"/>
      <c r="F122" s="42"/>
      <c r="G122" s="42"/>
      <c r="H122" s="23">
        <v>0</v>
      </c>
      <c r="I122" s="16"/>
      <c r="J122" s="21">
        <f t="shared" si="7"/>
        <v>0</v>
      </c>
      <c r="K122" s="30">
        <f t="shared" si="5"/>
        <v>0</v>
      </c>
      <c r="L122" s="30">
        <f t="shared" si="6"/>
        <v>0</v>
      </c>
    </row>
    <row r="123" spans="1:12" ht="31">
      <c r="A123" s="18">
        <v>116</v>
      </c>
      <c r="B123" s="34" t="s">
        <v>137</v>
      </c>
      <c r="C123" s="64" t="s">
        <v>16</v>
      </c>
      <c r="D123" s="64">
        <v>3</v>
      </c>
      <c r="E123" s="46"/>
      <c r="F123" s="42"/>
      <c r="G123" s="42"/>
      <c r="H123" s="23">
        <v>0</v>
      </c>
      <c r="I123" s="16"/>
      <c r="J123" s="21">
        <f t="shared" si="7"/>
        <v>0</v>
      </c>
      <c r="K123" s="30">
        <f t="shared" si="5"/>
        <v>0</v>
      </c>
      <c r="L123" s="30">
        <f t="shared" si="6"/>
        <v>0</v>
      </c>
    </row>
    <row r="124" spans="1:12" ht="21">
      <c r="A124" s="18">
        <v>117</v>
      </c>
      <c r="B124" s="35" t="s">
        <v>138</v>
      </c>
      <c r="C124" s="65" t="s">
        <v>15</v>
      </c>
      <c r="D124" s="65">
        <v>20</v>
      </c>
      <c r="E124" s="46"/>
      <c r="F124" s="42"/>
      <c r="G124" s="42"/>
      <c r="H124" s="23">
        <v>0</v>
      </c>
      <c r="I124" s="16"/>
      <c r="J124" s="21">
        <f t="shared" si="7"/>
        <v>0</v>
      </c>
      <c r="K124" s="30">
        <f t="shared" si="5"/>
        <v>0</v>
      </c>
      <c r="L124" s="30">
        <f t="shared" si="6"/>
        <v>0</v>
      </c>
    </row>
    <row r="125" spans="1:12" ht="31">
      <c r="A125" s="18">
        <v>118</v>
      </c>
      <c r="B125" s="35" t="s">
        <v>139</v>
      </c>
      <c r="C125" s="65" t="s">
        <v>17</v>
      </c>
      <c r="D125" s="65">
        <v>1050</v>
      </c>
      <c r="E125" s="46"/>
      <c r="F125" s="42"/>
      <c r="G125" s="42"/>
      <c r="H125" s="23">
        <v>0</v>
      </c>
      <c r="I125" s="16"/>
      <c r="J125" s="21">
        <f t="shared" si="7"/>
        <v>0</v>
      </c>
      <c r="K125" s="30">
        <f t="shared" si="5"/>
        <v>0</v>
      </c>
      <c r="L125" s="30">
        <f t="shared" si="6"/>
        <v>0</v>
      </c>
    </row>
    <row r="126" spans="1:12" ht="31">
      <c r="A126" s="18">
        <v>119</v>
      </c>
      <c r="B126" s="35" t="s">
        <v>140</v>
      </c>
      <c r="C126" s="65" t="s">
        <v>17</v>
      </c>
      <c r="D126" s="65">
        <v>700</v>
      </c>
      <c r="E126" s="46"/>
      <c r="F126" s="42"/>
      <c r="G126" s="42"/>
      <c r="H126" s="23">
        <v>0</v>
      </c>
      <c r="I126" s="16"/>
      <c r="J126" s="21">
        <f t="shared" si="7"/>
        <v>0</v>
      </c>
      <c r="K126" s="30">
        <f t="shared" si="5"/>
        <v>0</v>
      </c>
      <c r="L126" s="30">
        <f t="shared" si="6"/>
        <v>0</v>
      </c>
    </row>
    <row r="127" spans="1:12" ht="31">
      <c r="A127" s="18">
        <v>120</v>
      </c>
      <c r="B127" s="37" t="s">
        <v>141</v>
      </c>
      <c r="C127" s="65" t="s">
        <v>17</v>
      </c>
      <c r="D127" s="65">
        <v>960</v>
      </c>
      <c r="E127" s="46"/>
      <c r="F127" s="42"/>
      <c r="G127" s="42"/>
      <c r="H127" s="23">
        <v>0</v>
      </c>
      <c r="I127" s="16"/>
      <c r="J127" s="21">
        <f t="shared" si="7"/>
        <v>0</v>
      </c>
      <c r="K127" s="30">
        <f t="shared" si="5"/>
        <v>0</v>
      </c>
      <c r="L127" s="30">
        <f t="shared" si="6"/>
        <v>0</v>
      </c>
    </row>
    <row r="128" spans="1:12" ht="31">
      <c r="A128" s="18">
        <v>121</v>
      </c>
      <c r="B128" s="35" t="s">
        <v>142</v>
      </c>
      <c r="C128" s="65" t="s">
        <v>17</v>
      </c>
      <c r="D128" s="65">
        <v>220</v>
      </c>
      <c r="E128" s="46"/>
      <c r="F128" s="42"/>
      <c r="G128" s="42"/>
      <c r="H128" s="23">
        <v>0</v>
      </c>
      <c r="I128" s="16"/>
      <c r="J128" s="21">
        <f t="shared" si="7"/>
        <v>0</v>
      </c>
      <c r="K128" s="30">
        <f t="shared" si="5"/>
        <v>0</v>
      </c>
      <c r="L128" s="30">
        <f t="shared" si="6"/>
        <v>0</v>
      </c>
    </row>
    <row r="129" spans="1:12" ht="31">
      <c r="A129" s="18">
        <v>122</v>
      </c>
      <c r="B129" s="35" t="s">
        <v>143</v>
      </c>
      <c r="C129" s="65" t="s">
        <v>17</v>
      </c>
      <c r="D129" s="65">
        <v>15</v>
      </c>
      <c r="E129" s="46"/>
      <c r="F129" s="42"/>
      <c r="G129" s="42"/>
      <c r="H129" s="23">
        <v>0</v>
      </c>
      <c r="I129" s="16"/>
      <c r="J129" s="21">
        <f t="shared" si="7"/>
        <v>0</v>
      </c>
      <c r="K129" s="30">
        <f t="shared" si="5"/>
        <v>0</v>
      </c>
      <c r="L129" s="30">
        <f t="shared" si="6"/>
        <v>0</v>
      </c>
    </row>
    <row r="130" spans="1:12" ht="21">
      <c r="A130" s="18">
        <v>123</v>
      </c>
      <c r="B130" s="34" t="s">
        <v>144</v>
      </c>
      <c r="C130" s="65" t="s">
        <v>17</v>
      </c>
      <c r="D130" s="65">
        <v>2</v>
      </c>
      <c r="E130" s="46"/>
      <c r="F130" s="42"/>
      <c r="G130" s="42"/>
      <c r="H130" s="23">
        <v>0</v>
      </c>
      <c r="I130" s="16"/>
      <c r="J130" s="21">
        <f t="shared" si="7"/>
        <v>0</v>
      </c>
      <c r="K130" s="30">
        <f t="shared" si="5"/>
        <v>0</v>
      </c>
      <c r="L130" s="30">
        <f t="shared" si="6"/>
        <v>0</v>
      </c>
    </row>
    <row r="131" spans="1:12" ht="21">
      <c r="A131" s="18">
        <v>124</v>
      </c>
      <c r="B131" s="34" t="s">
        <v>145</v>
      </c>
      <c r="C131" s="65" t="s">
        <v>17</v>
      </c>
      <c r="D131" s="65">
        <v>4</v>
      </c>
      <c r="E131" s="46"/>
      <c r="F131" s="42"/>
      <c r="G131" s="42"/>
      <c r="H131" s="23">
        <v>0</v>
      </c>
      <c r="I131" s="16"/>
      <c r="J131" s="21">
        <f t="shared" si="7"/>
        <v>0</v>
      </c>
      <c r="K131" s="30">
        <f t="shared" si="5"/>
        <v>0</v>
      </c>
      <c r="L131" s="30">
        <f t="shared" si="6"/>
        <v>0</v>
      </c>
    </row>
    <row r="132" spans="1:12" ht="41">
      <c r="A132" s="18">
        <v>125</v>
      </c>
      <c r="B132" s="35" t="s">
        <v>146</v>
      </c>
      <c r="C132" s="65" t="s">
        <v>74</v>
      </c>
      <c r="D132" s="65">
        <v>155</v>
      </c>
      <c r="E132" s="46"/>
      <c r="F132" s="42"/>
      <c r="G132" s="42"/>
      <c r="H132" s="23">
        <v>0</v>
      </c>
      <c r="I132" s="16"/>
      <c r="J132" s="21">
        <f t="shared" si="7"/>
        <v>0</v>
      </c>
      <c r="K132" s="30">
        <f t="shared" si="5"/>
        <v>0</v>
      </c>
      <c r="L132" s="30">
        <f t="shared" si="6"/>
        <v>0</v>
      </c>
    </row>
    <row r="133" spans="1:12" ht="31">
      <c r="A133" s="18">
        <v>126</v>
      </c>
      <c r="B133" s="35" t="s">
        <v>147</v>
      </c>
      <c r="C133" s="66" t="s">
        <v>74</v>
      </c>
      <c r="D133" s="66">
        <v>880</v>
      </c>
      <c r="E133" s="46"/>
      <c r="F133" s="42"/>
      <c r="G133" s="42"/>
      <c r="H133" s="23">
        <v>0</v>
      </c>
      <c r="I133" s="16"/>
      <c r="J133" s="21">
        <f t="shared" si="7"/>
        <v>0</v>
      </c>
      <c r="K133" s="30">
        <f t="shared" si="5"/>
        <v>0</v>
      </c>
      <c r="L133" s="30">
        <f t="shared" si="6"/>
        <v>0</v>
      </c>
    </row>
    <row r="134" spans="1:12" ht="21">
      <c r="A134" s="18">
        <v>127</v>
      </c>
      <c r="B134" s="35" t="s">
        <v>148</v>
      </c>
      <c r="C134" s="64" t="s">
        <v>16</v>
      </c>
      <c r="D134" s="64">
        <v>2</v>
      </c>
      <c r="E134" s="46"/>
      <c r="F134" s="42"/>
      <c r="G134" s="42"/>
      <c r="H134" s="23">
        <v>0</v>
      </c>
      <c r="I134" s="16"/>
      <c r="J134" s="21">
        <f t="shared" si="7"/>
        <v>0</v>
      </c>
      <c r="K134" s="30">
        <f t="shared" si="5"/>
        <v>0</v>
      </c>
      <c r="L134" s="30">
        <f t="shared" si="6"/>
        <v>0</v>
      </c>
    </row>
    <row r="135" spans="1:12" ht="101">
      <c r="A135" s="18">
        <v>128</v>
      </c>
      <c r="B135" s="35" t="s">
        <v>149</v>
      </c>
      <c r="C135" s="65" t="s">
        <v>16</v>
      </c>
      <c r="D135" s="65">
        <v>152</v>
      </c>
      <c r="E135" s="46"/>
      <c r="F135" s="42"/>
      <c r="G135" s="42"/>
      <c r="H135" s="23">
        <v>0</v>
      </c>
      <c r="I135" s="16"/>
      <c r="J135" s="21">
        <f t="shared" si="7"/>
        <v>0</v>
      </c>
      <c r="K135" s="30">
        <f t="shared" si="5"/>
        <v>0</v>
      </c>
      <c r="L135" s="30">
        <f t="shared" si="6"/>
        <v>0</v>
      </c>
    </row>
    <row r="136" spans="1:12" ht="51">
      <c r="A136" s="18">
        <v>129</v>
      </c>
      <c r="B136" s="35" t="s">
        <v>150</v>
      </c>
      <c r="C136" s="65" t="s">
        <v>17</v>
      </c>
      <c r="D136" s="65">
        <v>200</v>
      </c>
      <c r="E136" s="49"/>
      <c r="F136" s="42"/>
      <c r="G136" s="42"/>
      <c r="H136" s="23">
        <v>0</v>
      </c>
      <c r="I136" s="16"/>
      <c r="J136" s="21">
        <f t="shared" si="7"/>
        <v>0</v>
      </c>
      <c r="K136" s="30">
        <f t="shared" si="5"/>
        <v>0</v>
      </c>
      <c r="L136" s="30">
        <f t="shared" si="6"/>
        <v>0</v>
      </c>
    </row>
    <row r="137" spans="1:12" ht="31">
      <c r="A137" s="18">
        <v>130</v>
      </c>
      <c r="B137" s="35" t="s">
        <v>151</v>
      </c>
      <c r="C137" s="65" t="s">
        <v>17</v>
      </c>
      <c r="D137" s="65">
        <v>10</v>
      </c>
      <c r="E137" s="47"/>
      <c r="F137" s="42"/>
      <c r="G137" s="42"/>
      <c r="H137" s="23">
        <v>0</v>
      </c>
      <c r="I137" s="16"/>
      <c r="J137" s="21">
        <f t="shared" si="7"/>
        <v>0</v>
      </c>
      <c r="K137" s="30">
        <f t="shared" si="5"/>
        <v>0</v>
      </c>
      <c r="L137" s="30">
        <f t="shared" si="6"/>
        <v>0</v>
      </c>
    </row>
    <row r="138" spans="1:12" ht="31">
      <c r="A138" s="18">
        <v>131</v>
      </c>
      <c r="B138" s="39" t="s">
        <v>153</v>
      </c>
      <c r="C138" s="65" t="s">
        <v>17</v>
      </c>
      <c r="D138" s="65">
        <v>20</v>
      </c>
      <c r="E138" s="46"/>
      <c r="F138" s="42"/>
      <c r="G138" s="42"/>
      <c r="H138" s="23">
        <v>0</v>
      </c>
      <c r="I138" s="40"/>
      <c r="J138" s="21">
        <f t="shared" si="7"/>
        <v>0</v>
      </c>
      <c r="K138" s="30">
        <f t="shared" si="5"/>
        <v>0</v>
      </c>
      <c r="L138" s="30">
        <f t="shared" si="6"/>
        <v>0</v>
      </c>
    </row>
    <row r="139" spans="1:12" ht="21">
      <c r="A139" s="18">
        <v>132</v>
      </c>
      <c r="B139" s="37" t="s">
        <v>154</v>
      </c>
      <c r="C139" s="65" t="s">
        <v>74</v>
      </c>
      <c r="D139" s="65">
        <v>20</v>
      </c>
      <c r="E139" s="41"/>
      <c r="F139" s="42"/>
      <c r="G139" s="42"/>
      <c r="H139" s="23">
        <v>0</v>
      </c>
      <c r="I139" s="41"/>
      <c r="J139" s="21">
        <f t="shared" si="7"/>
        <v>0</v>
      </c>
      <c r="K139" s="30">
        <f t="shared" ref="K139:K158" si="8">D139*H139</f>
        <v>0</v>
      </c>
      <c r="L139" s="30">
        <f t="shared" ref="L139:L158" si="9">D139*J139</f>
        <v>0</v>
      </c>
    </row>
    <row r="140" spans="1:12" ht="31">
      <c r="A140" s="18">
        <v>133</v>
      </c>
      <c r="B140" s="37" t="s">
        <v>155</v>
      </c>
      <c r="C140" s="65" t="s">
        <v>15</v>
      </c>
      <c r="D140" s="65">
        <v>10</v>
      </c>
      <c r="E140" s="41"/>
      <c r="F140" s="42"/>
      <c r="G140" s="42"/>
      <c r="H140" s="23">
        <v>0</v>
      </c>
      <c r="I140" s="41"/>
      <c r="J140" s="21">
        <f t="shared" si="7"/>
        <v>0</v>
      </c>
      <c r="K140" s="30">
        <f t="shared" si="8"/>
        <v>0</v>
      </c>
      <c r="L140" s="30">
        <f t="shared" si="9"/>
        <v>0</v>
      </c>
    </row>
    <row r="141" spans="1:12" ht="31">
      <c r="A141" s="18">
        <v>134</v>
      </c>
      <c r="B141" s="37" t="s">
        <v>156</v>
      </c>
      <c r="C141" s="65" t="s">
        <v>15</v>
      </c>
      <c r="D141" s="65">
        <v>20</v>
      </c>
      <c r="E141" s="41"/>
      <c r="F141" s="36"/>
      <c r="G141" s="36"/>
      <c r="H141" s="23">
        <v>0</v>
      </c>
      <c r="I141" s="41"/>
      <c r="J141" s="21">
        <f t="shared" si="7"/>
        <v>0</v>
      </c>
      <c r="K141" s="30">
        <f t="shared" si="8"/>
        <v>0</v>
      </c>
      <c r="L141" s="30">
        <f t="shared" si="9"/>
        <v>0</v>
      </c>
    </row>
    <row r="142" spans="1:12" ht="71">
      <c r="A142" s="18">
        <v>135</v>
      </c>
      <c r="B142" s="37" t="s">
        <v>59</v>
      </c>
      <c r="C142" s="65" t="s">
        <v>17</v>
      </c>
      <c r="D142" s="65">
        <v>300</v>
      </c>
      <c r="E142" s="41"/>
      <c r="F142" s="36"/>
      <c r="G142" s="36"/>
      <c r="H142" s="23">
        <v>0</v>
      </c>
      <c r="I142" s="41"/>
      <c r="J142" s="21">
        <f t="shared" ref="J142:J158" si="10">H142+H142*I142/100</f>
        <v>0</v>
      </c>
      <c r="K142" s="30">
        <f t="shared" si="8"/>
        <v>0</v>
      </c>
      <c r="L142" s="30">
        <f t="shared" si="9"/>
        <v>0</v>
      </c>
    </row>
    <row r="143" spans="1:12" ht="81">
      <c r="A143" s="18">
        <v>136</v>
      </c>
      <c r="B143" s="37" t="s">
        <v>157</v>
      </c>
      <c r="C143" s="65" t="s">
        <v>17</v>
      </c>
      <c r="D143" s="65">
        <v>20</v>
      </c>
      <c r="E143" s="41"/>
      <c r="F143" s="36"/>
      <c r="G143" s="36"/>
      <c r="H143" s="23">
        <v>0</v>
      </c>
      <c r="I143" s="41"/>
      <c r="J143" s="21">
        <f t="shared" si="10"/>
        <v>0</v>
      </c>
      <c r="K143" s="30">
        <f t="shared" si="8"/>
        <v>0</v>
      </c>
      <c r="L143" s="30">
        <f t="shared" si="9"/>
        <v>0</v>
      </c>
    </row>
    <row r="144" spans="1:12" ht="51">
      <c r="A144" s="18">
        <v>137</v>
      </c>
      <c r="B144" s="37" t="s">
        <v>158</v>
      </c>
      <c r="C144" s="65" t="s">
        <v>17</v>
      </c>
      <c r="D144" s="65">
        <v>10</v>
      </c>
      <c r="E144" s="41"/>
      <c r="F144" s="36"/>
      <c r="G144" s="36"/>
      <c r="H144" s="23">
        <v>0</v>
      </c>
      <c r="I144" s="41"/>
      <c r="J144" s="21">
        <f t="shared" si="10"/>
        <v>0</v>
      </c>
      <c r="K144" s="30">
        <f t="shared" si="8"/>
        <v>0</v>
      </c>
      <c r="L144" s="30">
        <f t="shared" si="9"/>
        <v>0</v>
      </c>
    </row>
    <row r="145" spans="1:12" ht="41">
      <c r="A145" s="18">
        <v>138</v>
      </c>
      <c r="B145" s="37" t="s">
        <v>159</v>
      </c>
      <c r="C145" s="65" t="s">
        <v>17</v>
      </c>
      <c r="D145" s="65">
        <v>200</v>
      </c>
      <c r="E145" s="41"/>
      <c r="F145" s="36"/>
      <c r="G145" s="36"/>
      <c r="H145" s="23">
        <v>0</v>
      </c>
      <c r="I145" s="41"/>
      <c r="J145" s="21">
        <f t="shared" si="10"/>
        <v>0</v>
      </c>
      <c r="K145" s="30">
        <f t="shared" si="8"/>
        <v>0</v>
      </c>
      <c r="L145" s="30">
        <f t="shared" si="9"/>
        <v>0</v>
      </c>
    </row>
    <row r="146" spans="1:12" ht="41">
      <c r="A146" s="18">
        <v>139</v>
      </c>
      <c r="B146" s="37" t="s">
        <v>160</v>
      </c>
      <c r="C146" s="65" t="s">
        <v>17</v>
      </c>
      <c r="D146" s="65">
        <v>500</v>
      </c>
      <c r="E146" s="41"/>
      <c r="F146" s="36"/>
      <c r="G146" s="36"/>
      <c r="H146" s="23">
        <v>0</v>
      </c>
      <c r="I146" s="41"/>
      <c r="J146" s="21">
        <f t="shared" si="10"/>
        <v>0</v>
      </c>
      <c r="K146" s="30">
        <f t="shared" si="8"/>
        <v>0</v>
      </c>
      <c r="L146" s="30">
        <f t="shared" si="9"/>
        <v>0</v>
      </c>
    </row>
    <row r="147" spans="1:12" ht="81">
      <c r="A147" s="18">
        <v>140</v>
      </c>
      <c r="B147" s="37" t="s">
        <v>161</v>
      </c>
      <c r="C147" s="65" t="s">
        <v>17</v>
      </c>
      <c r="D147" s="65">
        <v>10</v>
      </c>
      <c r="E147" s="41"/>
      <c r="F147" s="36"/>
      <c r="G147" s="36"/>
      <c r="H147" s="23">
        <v>0</v>
      </c>
      <c r="I147" s="41"/>
      <c r="J147" s="21">
        <f t="shared" si="10"/>
        <v>0</v>
      </c>
      <c r="K147" s="30">
        <f t="shared" si="8"/>
        <v>0</v>
      </c>
      <c r="L147" s="30">
        <f t="shared" si="9"/>
        <v>0</v>
      </c>
    </row>
    <row r="148" spans="1:12" ht="41">
      <c r="A148" s="18">
        <v>141</v>
      </c>
      <c r="B148" s="37" t="s">
        <v>162</v>
      </c>
      <c r="C148" s="65" t="s">
        <v>17</v>
      </c>
      <c r="D148" s="65">
        <v>10</v>
      </c>
      <c r="E148" s="41"/>
      <c r="F148" s="36"/>
      <c r="G148" s="36"/>
      <c r="H148" s="23">
        <v>0</v>
      </c>
      <c r="I148" s="41"/>
      <c r="J148" s="21">
        <f t="shared" si="10"/>
        <v>0</v>
      </c>
      <c r="K148" s="30">
        <f t="shared" si="8"/>
        <v>0</v>
      </c>
      <c r="L148" s="30">
        <f t="shared" si="9"/>
        <v>0</v>
      </c>
    </row>
    <row r="149" spans="1:12" ht="81">
      <c r="A149" s="18">
        <v>142</v>
      </c>
      <c r="B149" s="37" t="s">
        <v>171</v>
      </c>
      <c r="C149" s="65" t="s">
        <v>17</v>
      </c>
      <c r="D149" s="65">
        <v>50</v>
      </c>
      <c r="E149" s="41"/>
      <c r="F149" s="36"/>
      <c r="G149" s="36"/>
      <c r="H149" s="23">
        <v>0</v>
      </c>
      <c r="I149" s="41"/>
      <c r="J149" s="21">
        <f t="shared" si="10"/>
        <v>0</v>
      </c>
      <c r="K149" s="30">
        <f t="shared" si="8"/>
        <v>0</v>
      </c>
      <c r="L149" s="30">
        <f t="shared" si="9"/>
        <v>0</v>
      </c>
    </row>
    <row r="150" spans="1:12" ht="61">
      <c r="A150" s="18">
        <v>143</v>
      </c>
      <c r="B150" s="37" t="s">
        <v>163</v>
      </c>
      <c r="C150" s="65" t="s">
        <v>17</v>
      </c>
      <c r="D150" s="65">
        <v>100</v>
      </c>
      <c r="E150" s="41"/>
      <c r="F150" s="36"/>
      <c r="G150" s="36"/>
      <c r="H150" s="23">
        <v>0</v>
      </c>
      <c r="I150" s="41"/>
      <c r="J150" s="21">
        <f t="shared" si="10"/>
        <v>0</v>
      </c>
      <c r="K150" s="30">
        <f t="shared" si="8"/>
        <v>0</v>
      </c>
      <c r="L150" s="30">
        <f t="shared" si="9"/>
        <v>0</v>
      </c>
    </row>
    <row r="151" spans="1:12" ht="61">
      <c r="A151" s="18">
        <v>144</v>
      </c>
      <c r="B151" s="37" t="s">
        <v>164</v>
      </c>
      <c r="C151" s="65" t="s">
        <v>17</v>
      </c>
      <c r="D151" s="65">
        <v>100</v>
      </c>
      <c r="E151" s="41"/>
      <c r="F151" s="36"/>
      <c r="G151" s="36"/>
      <c r="H151" s="23">
        <v>0</v>
      </c>
      <c r="I151" s="41"/>
      <c r="J151" s="21">
        <f t="shared" si="10"/>
        <v>0</v>
      </c>
      <c r="K151" s="30">
        <f t="shared" si="8"/>
        <v>0</v>
      </c>
      <c r="L151" s="30">
        <f t="shared" si="9"/>
        <v>0</v>
      </c>
    </row>
    <row r="152" spans="1:12" ht="61">
      <c r="A152" s="18">
        <v>146</v>
      </c>
      <c r="B152" s="37" t="s">
        <v>165</v>
      </c>
      <c r="C152" s="65" t="s">
        <v>17</v>
      </c>
      <c r="D152" s="65">
        <v>100</v>
      </c>
      <c r="E152" s="41"/>
      <c r="F152" s="36"/>
      <c r="G152" s="36"/>
      <c r="H152" s="23">
        <v>0</v>
      </c>
      <c r="I152" s="41"/>
      <c r="J152" s="21">
        <f t="shared" si="10"/>
        <v>0</v>
      </c>
      <c r="K152" s="30">
        <f t="shared" si="8"/>
        <v>0</v>
      </c>
      <c r="L152" s="30">
        <f t="shared" si="9"/>
        <v>0</v>
      </c>
    </row>
    <row r="153" spans="1:12" ht="31">
      <c r="A153" s="18">
        <v>147</v>
      </c>
      <c r="B153" s="37" t="s">
        <v>166</v>
      </c>
      <c r="C153" s="65" t="s">
        <v>17</v>
      </c>
      <c r="D153" s="65">
        <v>50</v>
      </c>
      <c r="E153" s="41"/>
      <c r="F153" s="36"/>
      <c r="G153" s="36"/>
      <c r="H153" s="23">
        <v>0</v>
      </c>
      <c r="I153" s="41"/>
      <c r="J153" s="21">
        <f t="shared" si="10"/>
        <v>0</v>
      </c>
      <c r="K153" s="30">
        <f t="shared" si="8"/>
        <v>0</v>
      </c>
      <c r="L153" s="30">
        <f t="shared" si="9"/>
        <v>0</v>
      </c>
    </row>
    <row r="154" spans="1:12" ht="31">
      <c r="A154" s="18">
        <v>148</v>
      </c>
      <c r="B154" s="37" t="s">
        <v>125</v>
      </c>
      <c r="C154" s="65" t="s">
        <v>17</v>
      </c>
      <c r="D154" s="65">
        <v>50</v>
      </c>
      <c r="E154" s="41"/>
      <c r="F154" s="36"/>
      <c r="G154" s="36"/>
      <c r="H154" s="23">
        <v>0</v>
      </c>
      <c r="I154" s="41"/>
      <c r="J154" s="21">
        <f t="shared" si="10"/>
        <v>0</v>
      </c>
      <c r="K154" s="30">
        <f t="shared" si="8"/>
        <v>0</v>
      </c>
      <c r="L154" s="30">
        <f t="shared" si="9"/>
        <v>0</v>
      </c>
    </row>
    <row r="155" spans="1:12" ht="41">
      <c r="A155" s="18">
        <v>149</v>
      </c>
      <c r="B155" s="37" t="s">
        <v>167</v>
      </c>
      <c r="C155" s="65" t="s">
        <v>17</v>
      </c>
      <c r="D155" s="65">
        <v>50</v>
      </c>
      <c r="E155" s="50"/>
      <c r="F155" s="36"/>
      <c r="G155" s="36"/>
      <c r="H155" s="23">
        <v>0</v>
      </c>
      <c r="I155" s="41"/>
      <c r="J155" s="21">
        <f t="shared" si="10"/>
        <v>0</v>
      </c>
      <c r="K155" s="30">
        <f t="shared" si="8"/>
        <v>0</v>
      </c>
      <c r="L155" s="30">
        <f t="shared" si="9"/>
        <v>0</v>
      </c>
    </row>
    <row r="156" spans="1:12" ht="31">
      <c r="A156" s="18">
        <v>150</v>
      </c>
      <c r="B156" s="37" t="s">
        <v>168</v>
      </c>
      <c r="C156" s="65" t="s">
        <v>17</v>
      </c>
      <c r="D156" s="65">
        <v>50</v>
      </c>
      <c r="E156" s="50"/>
      <c r="F156" s="36"/>
      <c r="G156" s="36"/>
      <c r="H156" s="23">
        <v>0</v>
      </c>
      <c r="I156" s="41"/>
      <c r="J156" s="21">
        <f t="shared" si="10"/>
        <v>0</v>
      </c>
      <c r="K156" s="30">
        <f t="shared" si="8"/>
        <v>0</v>
      </c>
      <c r="L156" s="30">
        <f t="shared" si="9"/>
        <v>0</v>
      </c>
    </row>
    <row r="157" spans="1:12" ht="51">
      <c r="A157" s="18">
        <v>151</v>
      </c>
      <c r="B157" s="37" t="s">
        <v>169</v>
      </c>
      <c r="C157" s="65" t="s">
        <v>17</v>
      </c>
      <c r="D157" s="65">
        <v>10</v>
      </c>
      <c r="E157" s="50"/>
      <c r="F157" s="36"/>
      <c r="G157" s="36"/>
      <c r="H157" s="23">
        <v>0</v>
      </c>
      <c r="I157" s="41"/>
      <c r="J157" s="21">
        <f t="shared" si="10"/>
        <v>0</v>
      </c>
      <c r="K157" s="30">
        <f t="shared" si="8"/>
        <v>0</v>
      </c>
      <c r="L157" s="30">
        <f t="shared" si="9"/>
        <v>0</v>
      </c>
    </row>
    <row r="158" spans="1:12" ht="51">
      <c r="A158" s="18">
        <v>152</v>
      </c>
      <c r="B158" s="37" t="s">
        <v>170</v>
      </c>
      <c r="C158" s="67" t="s">
        <v>17</v>
      </c>
      <c r="D158" s="67">
        <v>500</v>
      </c>
      <c r="E158" s="62"/>
      <c r="F158" s="53"/>
      <c r="G158" s="53"/>
      <c r="H158" s="23">
        <v>0</v>
      </c>
      <c r="I158" s="54"/>
      <c r="J158" s="21">
        <f t="shared" si="10"/>
        <v>0</v>
      </c>
      <c r="K158" s="30">
        <f t="shared" si="8"/>
        <v>0</v>
      </c>
      <c r="L158" s="30">
        <f t="shared" si="9"/>
        <v>0</v>
      </c>
    </row>
    <row r="159" spans="1:12" s="12" customFormat="1" ht="15">
      <c r="A159" s="44"/>
      <c r="B159" s="51" t="s">
        <v>172</v>
      </c>
      <c r="C159" s="43"/>
      <c r="D159" s="55"/>
      <c r="E159" s="56"/>
      <c r="F159" s="56"/>
      <c r="G159" s="56"/>
      <c r="H159" s="57"/>
      <c r="I159" s="56"/>
      <c r="J159" s="58"/>
      <c r="K159" s="59">
        <f>SUM(K8:K158)</f>
        <v>0</v>
      </c>
      <c r="L159" s="60"/>
    </row>
    <row r="160" spans="1:12" s="12" customFormat="1" ht="15">
      <c r="A160" s="17"/>
      <c r="B160" s="52" t="s">
        <v>173</v>
      </c>
      <c r="C160" s="43"/>
      <c r="D160" s="55"/>
      <c r="E160" s="61"/>
      <c r="F160" s="56"/>
      <c r="G160" s="56"/>
      <c r="H160" s="57"/>
      <c r="I160" s="56"/>
      <c r="J160" s="58"/>
      <c r="K160" s="60"/>
      <c r="L160" s="59">
        <f>SUM(L8:L158)</f>
        <v>0</v>
      </c>
    </row>
    <row r="161" spans="1:1010" s="12" customFormat="1" ht="15">
      <c r="A161" s="11"/>
      <c r="B161" s="2" t="s">
        <v>10</v>
      </c>
      <c r="C161" s="3"/>
      <c r="D161" s="4"/>
      <c r="E161" s="2"/>
      <c r="F161" s="22"/>
      <c r="G161" s="22"/>
      <c r="H161" s="24"/>
      <c r="I161" s="2"/>
      <c r="J161" s="27"/>
      <c r="K161" s="31"/>
      <c r="L161" s="31"/>
    </row>
    <row r="162" spans="1:1010">
      <c r="B162" s="13" t="s">
        <v>11</v>
      </c>
      <c r="ALU162"/>
      <c r="ALV162"/>
    </row>
    <row r="163" spans="1:1010">
      <c r="B163" s="14" t="s">
        <v>12</v>
      </c>
      <c r="ALU163"/>
      <c r="ALV163"/>
    </row>
    <row r="164" spans="1:1010">
      <c r="A164" s="15"/>
      <c r="ALT164"/>
      <c r="ALU164"/>
      <c r="ALV164"/>
    </row>
    <row r="165" spans="1:1010">
      <c r="A165" s="15"/>
      <c r="B165" s="2" t="s">
        <v>13</v>
      </c>
      <c r="F165" s="2" t="s">
        <v>14</v>
      </c>
    </row>
    <row r="166" spans="1:1010">
      <c r="A166" s="15"/>
    </row>
    <row r="167" spans="1:1010">
      <c r="A167" s="15"/>
    </row>
    <row r="168" spans="1:1010">
      <c r="A168" s="15"/>
    </row>
    <row r="169" spans="1:1010">
      <c r="A169" s="15"/>
    </row>
    <row r="170" spans="1:1010">
      <c r="A170" s="15"/>
    </row>
    <row r="171" spans="1:1010">
      <c r="B171" s="33"/>
    </row>
    <row r="172" spans="1:1010">
      <c r="B172" s="33"/>
    </row>
    <row r="173" spans="1:1010">
      <c r="B173" s="33"/>
    </row>
    <row r="174" spans="1:1010">
      <c r="B174" s="33"/>
    </row>
    <row r="175" spans="1:1010">
      <c r="B175" s="33"/>
    </row>
    <row r="176" spans="1:1010">
      <c r="B176" s="33"/>
    </row>
    <row r="177" spans="2:2">
      <c r="B177" s="33"/>
    </row>
    <row r="178" spans="2:2">
      <c r="B178" s="33"/>
    </row>
    <row r="179" spans="2:2">
      <c r="B179" s="33"/>
    </row>
  </sheetData>
  <mergeCells count="1">
    <mergeCell ref="B6:L6"/>
  </mergeCells>
  <conditionalFormatting sqref="B163">
    <cfRule type="top10" dxfId="0" priority="1" rank="10"/>
  </conditionalFormatting>
  <printOptions horizontalCentered="1"/>
  <pageMargins left="0.70866141732283472" right="0.70866141732283472" top="1.1417322834645669" bottom="1.7716535433070868" header="0.74803149606299213" footer="0.74803149606299213"/>
  <pageSetup paperSize="9" scale="61"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SKLOP_1</vt:lpstr>
      <vt:lpstr>SKLOP_1!Področje_tiskanja</vt:lpstr>
      <vt:lpstr>SKLOP_1!Tiskanje_naslovov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Judita</dc:creator>
  <cp:lastModifiedBy>Rosanda Janež</cp:lastModifiedBy>
  <cp:lastPrinted>2025-11-19T08:48:03Z</cp:lastPrinted>
  <dcterms:created xsi:type="dcterms:W3CDTF">2021-12-13T12:54:33Z</dcterms:created>
  <dcterms:modified xsi:type="dcterms:W3CDTF">2025-11-19T12:40:25Z</dcterms:modified>
</cp:coreProperties>
</file>